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<sst xmlns="http://schemas.openxmlformats.org/spreadsheetml/2006/main" count="896" uniqueCount="896">
  <si>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</si>
  <si>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市立福知山市民病院</t>
  </si>
  <si>
    <t>〒620-0056　福知山市厚中町２３１</t>
  </si>
  <si>
    <t>病棟の建築時期と構造</t>
  </si>
  <si>
    <t>建物情報＼病棟名</t>
  </si>
  <si>
    <t>３階病棟</t>
  </si>
  <si>
    <t>４階南病棟</t>
  </si>
  <si>
    <t>４階北病棟</t>
  </si>
  <si>
    <t>５階南病棟</t>
  </si>
  <si>
    <t>５階北病棟</t>
  </si>
  <si>
    <t>６階南病棟</t>
  </si>
  <si>
    <t>６階北病棟</t>
  </si>
  <si>
    <t>７階病棟</t>
  </si>
  <si>
    <t>救命救急病棟</t>
  </si>
  <si>
    <t>様式１病院病棟票(1)</t>
  </si>
  <si>
    <t>建築時期</t>
  </si>
  <si>
    <t>2006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</si>
  <si>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</si>
  <si>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</si>
  <si>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</si>
  <si>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</si>
  <si>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</si>
  <si>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</si>
  <si>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</si>
  <si>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</si>
  <si>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</si>
  <si>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</si>
  <si>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</si>
  <si>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</si>
  <si>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</si>
  <si>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</si>
  <si>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</si>
  <si>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</si>
  <si>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</si>
  <si>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</si>
  <si>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</si>
  <si>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</si>
  <si>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</si>
  <si>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</si>
  <si>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</si>
  <si>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</si>
  <si>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</si>
  <si>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</si>
  <si>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</si>
  <si>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</si>
  <si>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</si>
  <si>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</si>
  <si>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</si>
  <si>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</si>
  <si>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</si>
  <si>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</si>
  <si>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</si>
  <si>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</si>
  <si>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</si>
  <si>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</si>
  <si>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</si>
  <si>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</si>
  <si>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</si>
  <si>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</si>
  <si>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</si>
  <si>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</si>
  <si>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</si>
  <si>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</si>
  <si>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</si>
  <si>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</si>
  <si>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</si>
  <si>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</si>
  <si>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</si>
  <si>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</si>
  <si>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</si>
  <si>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</si>
  <si>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</si>
  <si>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</si>
  <si>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</si>
  <si>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</si>
  <si>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</si>
  <si>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</si>
  <si>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</si>
  <si>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</si>
  <si>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</si>
  <si>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</si>
  <si>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</si>
  <si>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</si>
  <si>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</si>
  <si>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</si>
  <si>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</si>
  <si>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</si>
  <si>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</si>
  <si>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</si>
  <si>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</si>
  <si>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</si>
  <si>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</si>
  <si>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</si>
  <si>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</si>
  <si>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</si>
  <si>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</si>
  <si>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</si>
  <si>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</si>
  <si>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</si>
  <si>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</si>
  <si>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</si>
  <si>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</si>
  <si>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</si>
  <si>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</si>
  <si>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</si>
  <si>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</si>
  <si>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</si>
  <si>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</si>
  <si>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整形外科</t>
  </si>
  <si>
    <t>消化器内科（胃腸内科）</t>
  </si>
  <si>
    <t>血液内科</t>
  </si>
  <si>
    <t>様式１病院施設票(43)-1</t>
  </si>
  <si>
    <t>複数ある場合、上位３つ</t>
  </si>
  <si>
    <t>脳神経外科</t>
  </si>
  <si>
    <t>産婦人科</t>
  </si>
  <si>
    <t>循環器内科</t>
  </si>
  <si>
    <t>内科</t>
  </si>
  <si>
    <t>様式１病院施設票(43)-2</t>
  </si>
  <si>
    <t>消化器外科（胃腸外科）</t>
  </si>
  <si>
    <t>小児科</t>
  </si>
  <si>
    <t>泌尿器科</t>
  </si>
  <si>
    <t>呼吸器内科</t>
  </si>
  <si>
    <t>様式１病院施設票(43)-3</t>
  </si>
  <si>
    <t>呼吸器外科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</si>
  <si>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</si>
  <si>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</si>
  <si>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</si>
  <si>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</si>
  <si>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</si>
  <si>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</si>
  <si>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</si>
  <si>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</si>
  <si>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</si>
  <si>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</si>
  <si>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</si>
  <si>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</si>
  <si>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</si>
  <si>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</si>
  <si>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</si>
  <si>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</si>
  <si>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</si>
  <si>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</si>
  <si>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</si>
  <si>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</si>
  <si>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</si>
  <si>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</si>
  <si>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</si>
  <si>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</si>
  <si>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</si>
  <si>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</si>
  <si>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</si>
  <si>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</si>
  <si>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</si>
  <si>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</si>
  <si>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</si>
  <si>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</si>
  <si>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</si>
  <si>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</si>
  <si>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</si>
  <si>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</si>
  <si>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</si>
  <si>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</si>
  <si>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</si>
  <si>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</si>
  <si>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</si>
  <si>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</si>
  <si>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</si>
  <si>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</si>
  <si>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</si>
  <si>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</si>
  <si>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</si>
  <si>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</si>
  <si>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</si>
  <si>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</si>
  <si>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</si>
  <si>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</si>
  <si>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</si>
  <si>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</si>
  <si>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</si>
  <si>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</si>
  <si>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</si>
  <si>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</si>
  <si>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</si>
  <si>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</si>
  <si>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</si>
  <si>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</si>
  <si>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</si>
  <si>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</si>
  <si>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</si>
  <si>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</si>
  <si>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</si>
  <si>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</si>
  <si>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</si>
  <si>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</si>
  <si>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</si>
  <si>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</si>
  <si>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</si>
  <si>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</si>
  <si>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</si>
  <si>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</si>
  <si>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</si>
  <si>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</si>
  <si>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</si>
  <si>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</si>
  <si>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</si>
  <si>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</si>
  <si>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</si>
  <si>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</si>
  <si>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</si>
  <si>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</si>
  <si>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</si>
  <si>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</si>
  <si>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</si>
  <si>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</si>
  <si>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</si>
  <si>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</si>
  <si>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</si>
  <si>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</si>
  <si>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</si>
  <si>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</si>
  <si>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</si>
  <si>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</si>
  <si>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</si>
  <si>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</si>
  <si>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</si>
  <si>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</si>
  <si>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</si>
  <si>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</si>
  <si>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</si>
  <si>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</si>
  <si>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</si>
  <si>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</si>
  <si>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</si>
  <si>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</si>
  <si>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</si>
  <si>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</si>
  <si>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</si>
  <si>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</si>
  <si>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</si>
  <si>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</si>
  <si>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</si>
  <si>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</si>
  <si>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</si>
  <si>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</si>
  <si>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</si>
  <si>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</si>
  <si>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</si>
  <si>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</si>
  <si>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</si>
  <si>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</si>
  <si>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</si>
  <si>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</si>
  <si>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</si>
  <si>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</si>
  <si>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</si>
  <si>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</si>
  <si>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</si>
  <si>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</si>
  <si>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</si>
  <si>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</si>
  <si>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</si>
  <si>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</si>
  <si>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</si>
  <si>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</si>
  <si>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</si>
  <si>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</si>
  <si>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</si>
  <si>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</si>
  <si>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</si>
  <si>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</si>
  <si>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</si>
  <si>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</si>
  <si>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</si>
  <si>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</si>
  <si>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</si>
  <si>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</si>
  <si>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</si>
  <si>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</si>
  <si>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</si>
  <si>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</si>
  <si>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</si>
  <si>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</si>
  <si>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</si>
  <si>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</si>
  <si>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</si>
  <si>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</si>
  <si>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</si>
  <si>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</si>
  <si>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</si>
  <si>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</si>
  <si>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</si>
  <si>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</si>
  <si>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</si>
  <si>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</si>
  <si>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</si>
  <si>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</si>
  <si>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</si>
  <si>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</si>
  <si>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</si>
  <si>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</si>
  <si>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</si>
  <si>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</si>
  <si>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</si>
  <si>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</si>
  <si>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</si>
  <si>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</si>
  <si>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</si>
  <si>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</si>
  <si>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</si>
  <si>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</si>
  <si>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</si>
  <si>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</si>
  <si>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</si>
  <si>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</si>
  <si>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</si>
  <si>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</si>
  <si>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</si>
  <si>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</si>
  <si>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</si>
  <si>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</si>
  <si>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</si>
  <si>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</si>
  <si>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</si>
  <si>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</si>
  <si>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</si>
  <si>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</si>
  <si>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</si>
  <si>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</si>
  <si>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</si>
  <si>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</si>
  <si>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</si>
  <si>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</si>
  <si>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</si>
  <si>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</si>
  <si>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</si>
  <si>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</si>
  <si>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</si>
  <si>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</si>
  <si>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</si>
  <si>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</si>
  <si>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</si>
  <si>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</si>
  <si>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</si>
  <si>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</si>
  <si>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</si>
  <si>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</si>
  <si>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</si>
  <si>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</si>
  <si>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</si>
  <si>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</si>
  <si>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</si>
  <si>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</si>
  <si>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</si>
  <si>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</si>
  <si>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</si>
  <si>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</si>
  <si>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</si>
  <si>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</si>
  <si>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</si>
  <si>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</si>
  <si>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</si>
  <si>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</si>
  <si>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</si>
  <si>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</si>
  <si>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</si>
  <si>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</si>
  <si>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</si>
  <si>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</si>
  <si>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</si>
  <si>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</si>
  <si>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</si>
  <si>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</si>
  <si>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</si>
  <si>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</si>
  <si>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</si>
  <si>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</si>
  <si>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4階南病棟</t>
  </si>
  <si>
    <t>4階北病棟</t>
  </si>
  <si>
    <t>5階南病棟</t>
  </si>
  <si>
    <t>5階北病棟</t>
  </si>
  <si>
    <t>6階南病棟</t>
  </si>
  <si>
    <t>6階北病棟</t>
  </si>
  <si>
    <t>7階病棟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</si>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</sst>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t="s">
        <v>22</v>
      </c>
      <c r="M17" s="16"/>
      <c r="N17" s="17"/>
      <c r="O17" s="17"/>
      <c r="P17" s="17"/>
      <c r="Q17" s="17"/>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c r="O18" s="17" t="s">
        <v>22</v>
      </c>
      <c r="P18" s="17" t="s">
        <v>22</v>
      </c>
      <c r="Q18" s="17" t="s">
        <v>22</v>
      </c>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t="s">
        <v>22</v>
      </c>
      <c r="M28" s="16"/>
      <c r="N28" s="17"/>
      <c r="O28" s="17"/>
      <c r="P28" s="17"/>
      <c r="Q28" s="17"/>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c r="O29" s="17" t="s">
        <v>22</v>
      </c>
      <c r="P29" s="17" t="s">
        <v>22</v>
      </c>
      <c r="Q29" s="17" t="s">
        <v>22</v>
      </c>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21</v>
      </c>
      <c r="M95" s="263" t="s">
        <v>23</v>
      </c>
      <c r="N95" s="263" t="s">
        <v>24</v>
      </c>
      <c r="O95" s="263" t="s">
        <v>23</v>
      </c>
      <c r="P95" s="263" t="s">
        <v>23</v>
      </c>
      <c r="Q95" s="263" t="s">
        <v>23</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84</v>
      </c>
      <c r="B96" s="1"/>
      <c r="C96" s="304" t="s">
        <v>85</v>
      </c>
      <c r="D96" s="305"/>
      <c r="E96" s="305"/>
      <c r="F96" s="305"/>
      <c r="G96" s="305"/>
      <c r="H96" s="306"/>
      <c r="I96" s="167" t="s">
        <v>86</v>
      </c>
      <c r="J96" s="147" t="s">
        <v>87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89</v>
      </c>
      <c r="B104" s="1"/>
      <c r="C104" s="318" t="s">
        <v>90</v>
      </c>
      <c r="D104" s="319"/>
      <c r="E104" s="324" t="s">
        <v>91</v>
      </c>
      <c r="F104" s="325"/>
      <c r="G104" s="325"/>
      <c r="H104" s="326"/>
      <c r="I104" s="346" t="s">
        <v>92</v>
      </c>
      <c r="J104" s="144" t="str">
        <f ref="J104:J110" t="shared" si="7">IF(SUM(L104:BS104)=0,IF(COUNTIF(L104:BS104,"未確認")&gt;0,"未確認",IF(COUNTIF(L104:BS104,"~*")&gt;0,"*",SUM(L104:BS104))),SUM(L104:BS104))</f>
        <v>未確認</v>
      </c>
      <c r="K104" s="238" t="str">
        <f ref="K104:K110" t="shared" si="8">IF(OR(COUNTIF(L104:BS104,"未確認")&gt;0,COUNTIF(L104:BS104,"~*")&gt;0),"※","")</f>
        <v>※</v>
      </c>
      <c r="L104" s="146">
        <v>31</v>
      </c>
      <c r="M104" s="178">
        <v>41</v>
      </c>
      <c r="N104" s="221">
        <v>44</v>
      </c>
      <c r="O104" s="221">
        <v>41</v>
      </c>
      <c r="P104" s="221">
        <v>45</v>
      </c>
      <c r="Q104" s="221">
        <v>45</v>
      </c>
      <c r="R104" s="221">
        <v>45</v>
      </c>
      <c r="S104" s="221">
        <v>40</v>
      </c>
      <c r="T104" s="221">
        <v>12</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93</v>
      </c>
      <c r="B105" s="57"/>
      <c r="C105" s="320"/>
      <c r="D105" s="321"/>
      <c r="E105" s="349"/>
      <c r="F105" s="350"/>
      <c r="G105" s="313" t="s">
        <v>94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89</v>
      </c>
      <c r="B106" s="57"/>
      <c r="C106" s="320"/>
      <c r="D106" s="321"/>
      <c r="E106" s="315" t="s">
        <v>95</v>
      </c>
      <c r="F106" s="316"/>
      <c r="G106" s="316"/>
      <c r="H106" s="317"/>
      <c r="I106" s="347"/>
      <c r="J106" s="144" t="str">
        <f t="shared" si="7"/>
        <v>未確認</v>
      </c>
      <c r="K106" s="238" t="str">
        <f t="shared" si="8"/>
        <v>※</v>
      </c>
      <c r="L106" s="146">
        <v>31</v>
      </c>
      <c r="M106" s="146">
        <v>39</v>
      </c>
      <c r="N106" s="221">
        <v>44</v>
      </c>
      <c r="O106" s="221">
        <v>41</v>
      </c>
      <c r="P106" s="221">
        <v>45</v>
      </c>
      <c r="Q106" s="221">
        <v>45</v>
      </c>
      <c r="R106" s="221">
        <v>45</v>
      </c>
      <c r="S106" s="221">
        <v>40</v>
      </c>
      <c r="T106" s="221">
        <v>12</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89</v>
      </c>
      <c r="B107" s="57"/>
      <c r="C107" s="322"/>
      <c r="D107" s="323"/>
      <c r="E107" s="315" t="s">
        <v>96</v>
      </c>
      <c r="F107" s="316"/>
      <c r="G107" s="316"/>
      <c r="H107" s="317"/>
      <c r="I107" s="347"/>
      <c r="J107" s="144" t="str">
        <f t="shared" si="7"/>
        <v>未確認</v>
      </c>
      <c r="K107" s="238" t="str">
        <f t="shared" si="8"/>
        <v>※</v>
      </c>
      <c r="L107" s="146">
        <v>31</v>
      </c>
      <c r="M107" s="146">
        <v>41</v>
      </c>
      <c r="N107" s="221">
        <v>44</v>
      </c>
      <c r="O107" s="221">
        <v>41</v>
      </c>
      <c r="P107" s="221">
        <v>45</v>
      </c>
      <c r="Q107" s="221">
        <v>45</v>
      </c>
      <c r="R107" s="221">
        <v>45</v>
      </c>
      <c r="S107" s="221">
        <v>40</v>
      </c>
      <c r="T107" s="221">
        <v>12</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97</v>
      </c>
      <c r="B108" s="57"/>
      <c r="C108" s="318" t="s">
        <v>98</v>
      </c>
      <c r="D108" s="319"/>
      <c r="E108" s="318" t="s">
        <v>91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97</v>
      </c>
      <c r="B109" s="57"/>
      <c r="C109" s="320"/>
      <c r="D109" s="321"/>
      <c r="E109" s="328" t="s">
        <v>95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97</v>
      </c>
      <c r="B110" s="57"/>
      <c r="C110" s="320"/>
      <c r="D110" s="321"/>
      <c r="E110" s="328" t="s">
        <v>96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99</v>
      </c>
      <c r="B111" s="57"/>
      <c r="C111" s="337" t="s">
        <v>100</v>
      </c>
      <c r="D111" s="338"/>
      <c r="E111" s="338"/>
      <c r="F111" s="338"/>
      <c r="G111" s="338"/>
      <c r="H111" s="339"/>
      <c r="I111" s="348"/>
      <c r="J111" s="58"/>
      <c r="K111" s="59" t="s">
        <v>101</v>
      </c>
      <c r="L111" s="145" t="s">
        <v>43</v>
      </c>
      <c r="M111" s="145" t="s">
        <v>43</v>
      </c>
      <c r="N111" s="222" t="s">
        <v>43</v>
      </c>
      <c r="O111" s="222" t="s">
        <v>43</v>
      </c>
      <c r="P111" s="222" t="s">
        <v>43</v>
      </c>
      <c r="Q111" s="222" t="s">
        <v>43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103</v>
      </c>
      <c r="B119" s="1"/>
      <c r="C119" s="318" t="s">
        <v>104</v>
      </c>
      <c r="D119" s="327"/>
      <c r="E119" s="327"/>
      <c r="F119" s="327"/>
      <c r="G119" s="327"/>
      <c r="H119" s="319"/>
      <c r="I119" s="340" t="s">
        <v>105</v>
      </c>
      <c r="J119" s="64"/>
      <c r="K119" s="65"/>
      <c r="L119" s="179" t="s">
        <v>106</v>
      </c>
      <c r="M119" s="179" t="s">
        <v>106</v>
      </c>
      <c r="N119" s="224" t="s">
        <v>107</v>
      </c>
      <c r="O119" s="224" t="s">
        <v>106</v>
      </c>
      <c r="P119" s="224" t="s">
        <v>108</v>
      </c>
      <c r="Q119" s="224" t="s">
        <v>109</v>
      </c>
      <c r="R119" s="224" t="s">
        <v>110</v>
      </c>
      <c r="S119" s="224" t="s">
        <v>106</v>
      </c>
      <c r="T119" s="224" t="s">
        <v>106</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113</v>
      </c>
      <c r="M120" s="179" t="s">
        <v>114</v>
      </c>
      <c r="N120" s="224" t="s">
        <v>43</v>
      </c>
      <c r="O120" s="224" t="s">
        <v>115</v>
      </c>
      <c r="P120" s="224" t="s">
        <v>43</v>
      </c>
      <c r="Q120" s="224" t="s">
        <v>43</v>
      </c>
      <c r="R120" s="224" t="s">
        <v>43</v>
      </c>
      <c r="S120" s="224" t="s">
        <v>116</v>
      </c>
      <c r="T120" s="224" t="s">
        <v>113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117</v>
      </c>
      <c r="B121" s="1"/>
      <c r="C121" s="168"/>
      <c r="D121" s="169"/>
      <c r="E121" s="320"/>
      <c r="F121" s="343"/>
      <c r="G121" s="343"/>
      <c r="H121" s="321"/>
      <c r="I121" s="341"/>
      <c r="J121" s="67"/>
      <c r="K121" s="68"/>
      <c r="L121" s="179" t="s">
        <v>118</v>
      </c>
      <c r="M121" s="179" t="s">
        <v>119</v>
      </c>
      <c r="N121" s="224" t="s">
        <v>43</v>
      </c>
      <c r="O121" s="224" t="s">
        <v>120</v>
      </c>
      <c r="P121" s="224" t="s">
        <v>43</v>
      </c>
      <c r="Q121" s="224" t="s">
        <v>43</v>
      </c>
      <c r="R121" s="224" t="s">
        <v>43</v>
      </c>
      <c r="S121" s="224" t="s">
        <v>121</v>
      </c>
      <c r="T121" s="224" t="s">
        <v>115</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123</v>
      </c>
      <c r="M122" s="179" t="s">
        <v>116</v>
      </c>
      <c r="N122" s="224" t="s">
        <v>43</v>
      </c>
      <c r="O122" s="224" t="s">
        <v>124</v>
      </c>
      <c r="P122" s="224" t="s">
        <v>43</v>
      </c>
      <c r="Q122" s="224" t="s">
        <v>43</v>
      </c>
      <c r="R122" s="224" t="s">
        <v>43</v>
      </c>
      <c r="S122" s="224" t="s">
        <v>43</v>
      </c>
      <c r="T122" s="224" t="s">
        <v>116</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130</v>
      </c>
      <c r="O130" s="224" t="s">
        <v>129</v>
      </c>
      <c r="P130" s="224" t="s">
        <v>129</v>
      </c>
      <c r="Q130" s="224" t="s">
        <v>129</v>
      </c>
      <c r="R130" s="224" t="s">
        <v>129</v>
      </c>
      <c r="S130" s="224" t="s">
        <v>129</v>
      </c>
      <c r="T130" s="224" t="s">
        <v>129</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131</v>
      </c>
      <c r="F131" s="305"/>
      <c r="G131" s="305"/>
      <c r="H131" s="306"/>
      <c r="I131" s="345"/>
      <c r="J131" s="67"/>
      <c r="K131" s="68"/>
      <c r="L131" s="66">
        <v>31</v>
      </c>
      <c r="M131" s="179">
        <v>41</v>
      </c>
      <c r="N131" s="224">
        <v>44</v>
      </c>
      <c r="O131" s="224">
        <v>41</v>
      </c>
      <c r="P131" s="224">
        <v>45</v>
      </c>
      <c r="Q131" s="224">
        <v>45</v>
      </c>
      <c r="R131" s="224">
        <v>45</v>
      </c>
      <c r="S131" s="224">
        <v>40</v>
      </c>
      <c r="T131" s="224">
        <v>12</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43</v>
      </c>
      <c r="M132" s="179" t="s">
        <v>134</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17</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148</v>
      </c>
      <c r="B153" s="1"/>
      <c r="C153" s="304" t="s">
        <v>149</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106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31</v>
      </c>
      <c r="M186" s="181">
        <v>14</v>
      </c>
      <c r="N186" s="229">
        <v>15</v>
      </c>
      <c r="O186" s="229">
        <v>34</v>
      </c>
      <c r="P186" s="229">
        <v>31</v>
      </c>
      <c r="Q186" s="229">
        <v>33</v>
      </c>
      <c r="R186" s="229">
        <v>30</v>
      </c>
      <c r="S186" s="229">
        <v>36</v>
      </c>
      <c r="T186" s="229">
        <v>36</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1.8</v>
      </c>
      <c r="M187" s="181">
        <v>0</v>
      </c>
      <c r="N187" s="229">
        <v>1.8</v>
      </c>
      <c r="O187" s="229">
        <v>0.7</v>
      </c>
      <c r="P187" s="229">
        <v>1.4</v>
      </c>
      <c r="Q187" s="229">
        <v>1.6</v>
      </c>
      <c r="R187" s="229">
        <v>1.8</v>
      </c>
      <c r="S187" s="229">
        <v>1.3</v>
      </c>
      <c r="T187" s="229">
        <v>0.9</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2</v>
      </c>
      <c r="M190" s="181">
        <v>0</v>
      </c>
      <c r="N190" s="229">
        <v>6</v>
      </c>
      <c r="O190" s="229">
        <v>1</v>
      </c>
      <c r="P190" s="229">
        <v>4</v>
      </c>
      <c r="Q190" s="229">
        <v>3</v>
      </c>
      <c r="R190" s="229">
        <v>2</v>
      </c>
      <c r="S190" s="229">
        <v>3</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3.6</v>
      </c>
      <c r="M191" s="181">
        <v>2.7</v>
      </c>
      <c r="N191" s="229">
        <v>1.8</v>
      </c>
      <c r="O191" s="229">
        <v>4.7</v>
      </c>
      <c r="P191" s="229">
        <v>1.7</v>
      </c>
      <c r="Q191" s="229">
        <v>2.6</v>
      </c>
      <c r="R191" s="229">
        <v>3.3</v>
      </c>
      <c r="S191" s="229">
        <v>3.2</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15</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4</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18</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5</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6</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1</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207</v>
      </c>
      <c r="M214" s="1"/>
      <c r="N214" s="225"/>
      <c r="O214" s="225"/>
      <c r="P214" s="225"/>
      <c r="Q214" s="225"/>
      <c r="R214" s="225"/>
      <c r="S214" s="225"/>
    </row>
    <row r="215" ht="20.25" customHeight="1">
      <c r="C215" s="25"/>
      <c r="I215" s="47" t="s">
        <v>83</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27</v>
      </c>
      <c r="M216" s="239">
        <v>29</v>
      </c>
      <c r="N216" s="239">
        <v>21</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2.5</v>
      </c>
      <c r="M217" s="199">
        <v>16.1</v>
      </c>
      <c r="N217" s="199">
        <v>4.3</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1.7</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0</v>
      </c>
      <c r="N220" s="239">
        <v>0</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3.3</v>
      </c>
      <c r="N221" s="199">
        <v>0.6</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23</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10</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0</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7</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17</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4</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1015</v>
      </c>
      <c r="M314" s="289">
        <v>2123</v>
      </c>
      <c r="N314" s="193">
        <v>330</v>
      </c>
      <c r="O314" s="193">
        <v>1493</v>
      </c>
      <c r="P314" s="291">
        <v>1063</v>
      </c>
      <c r="Q314" s="181">
        <v>1625</v>
      </c>
      <c r="R314" s="181">
        <v>1040</v>
      </c>
      <c r="S314" s="181">
        <v>1390</v>
      </c>
      <c r="T314" s="181">
        <v>1463</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862</v>
      </c>
      <c r="M315" s="181">
        <v>1421</v>
      </c>
      <c r="N315" s="292">
        <v>330</v>
      </c>
      <c r="O315" s="292">
        <v>1191</v>
      </c>
      <c r="P315" s="181">
        <v>800</v>
      </c>
      <c r="Q315" s="181">
        <v>1201</v>
      </c>
      <c r="R315" s="181">
        <v>774</v>
      </c>
      <c r="S315" s="181">
        <v>1161</v>
      </c>
      <c r="T315" s="181">
        <v>66</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30</v>
      </c>
      <c r="M316" s="181">
        <v>491</v>
      </c>
      <c r="N316" s="181">
        <v>0</v>
      </c>
      <c r="O316" s="181">
        <v>44</v>
      </c>
      <c r="P316" s="181">
        <v>28</v>
      </c>
      <c r="Q316" s="181">
        <v>34</v>
      </c>
      <c r="R316" s="181">
        <v>27</v>
      </c>
      <c r="S316" s="181">
        <v>22</v>
      </c>
      <c r="T316" s="181">
        <v>55</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123</v>
      </c>
      <c r="M317" s="181">
        <v>211</v>
      </c>
      <c r="N317" s="181">
        <v>0</v>
      </c>
      <c r="O317" s="181">
        <v>258</v>
      </c>
      <c r="P317" s="181">
        <v>235</v>
      </c>
      <c r="Q317" s="181">
        <v>390</v>
      </c>
      <c r="R317" s="181">
        <v>239</v>
      </c>
      <c r="S317" s="181">
        <v>207</v>
      </c>
      <c r="T317" s="181">
        <v>1342</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11537</v>
      </c>
      <c r="M318" s="181">
        <v>13316</v>
      </c>
      <c r="N318" s="181">
        <v>14439</v>
      </c>
      <c r="O318" s="181">
        <v>14823</v>
      </c>
      <c r="P318" s="181">
        <v>16266</v>
      </c>
      <c r="Q318" s="181">
        <v>16170</v>
      </c>
      <c r="R318" s="181">
        <v>16401</v>
      </c>
      <c r="S318" s="181">
        <v>14467</v>
      </c>
      <c r="T318" s="181">
        <v>4542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1018</v>
      </c>
      <c r="M319" s="181">
        <v>2128</v>
      </c>
      <c r="N319" s="181">
        <v>331</v>
      </c>
      <c r="O319" s="181">
        <v>1492</v>
      </c>
      <c r="P319" s="181">
        <v>1064</v>
      </c>
      <c r="Q319" s="181">
        <v>1628</v>
      </c>
      <c r="R319" s="181">
        <v>1041</v>
      </c>
      <c r="S319" s="181">
        <v>1427</v>
      </c>
      <c r="T319" s="181">
        <v>1464</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1015</v>
      </c>
      <c r="M327" s="181">
        <v>2123</v>
      </c>
      <c r="N327" s="181">
        <v>330</v>
      </c>
      <c r="O327" s="181">
        <v>1493</v>
      </c>
      <c r="P327" s="181">
        <v>1063</v>
      </c>
      <c r="Q327" s="181">
        <v>1625</v>
      </c>
      <c r="R327" s="181">
        <v>1040</v>
      </c>
      <c r="S327" s="181">
        <v>1390</v>
      </c>
      <c r="T327" s="181">
        <v>1463</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367</v>
      </c>
      <c r="M328" s="181">
        <v>416</v>
      </c>
      <c r="N328" s="181">
        <v>327</v>
      </c>
      <c r="O328" s="181">
        <v>313</v>
      </c>
      <c r="P328" s="181">
        <v>228</v>
      </c>
      <c r="Q328" s="181">
        <v>467</v>
      </c>
      <c r="R328" s="181">
        <v>192</v>
      </c>
      <c r="S328" s="181">
        <v>174</v>
      </c>
      <c r="T328" s="181">
        <v>62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620</v>
      </c>
      <c r="M329" s="181">
        <v>1604</v>
      </c>
      <c r="N329" s="181">
        <v>2</v>
      </c>
      <c r="O329" s="181">
        <v>1145</v>
      </c>
      <c r="P329" s="181">
        <v>777</v>
      </c>
      <c r="Q329" s="181">
        <v>1121</v>
      </c>
      <c r="R329" s="181">
        <v>811</v>
      </c>
      <c r="S329" s="181">
        <v>1194</v>
      </c>
      <c r="T329" s="181">
        <v>1297</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21</v>
      </c>
      <c r="M330" s="181">
        <v>23</v>
      </c>
      <c r="N330" s="181">
        <v>1</v>
      </c>
      <c r="O330" s="181">
        <v>14</v>
      </c>
      <c r="P330" s="181">
        <v>22</v>
      </c>
      <c r="Q330" s="181">
        <v>18</v>
      </c>
      <c r="R330" s="181">
        <v>16</v>
      </c>
      <c r="S330" s="181">
        <v>12</v>
      </c>
      <c r="T330" s="181">
        <v>31</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7</v>
      </c>
      <c r="M331" s="181">
        <v>14</v>
      </c>
      <c r="N331" s="181">
        <v>0</v>
      </c>
      <c r="O331" s="181">
        <v>21</v>
      </c>
      <c r="P331" s="181">
        <v>35</v>
      </c>
      <c r="Q331" s="181">
        <v>19</v>
      </c>
      <c r="R331" s="181">
        <v>21</v>
      </c>
      <c r="S331" s="181">
        <v>10</v>
      </c>
      <c r="T331" s="181">
        <v>73</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64</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2</v>
      </c>
      <c r="N334" s="181">
        <v>0</v>
      </c>
      <c r="O334" s="181">
        <v>0</v>
      </c>
      <c r="P334" s="181">
        <v>1</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1018</v>
      </c>
      <c r="M335" s="181">
        <v>2128</v>
      </c>
      <c r="N335" s="181">
        <v>331</v>
      </c>
      <c r="O335" s="181">
        <v>1492</v>
      </c>
      <c r="P335" s="181">
        <v>1064</v>
      </c>
      <c r="Q335" s="181">
        <v>1628</v>
      </c>
      <c r="R335" s="181">
        <v>1041</v>
      </c>
      <c r="S335" s="181">
        <v>1427</v>
      </c>
      <c r="T335" s="181">
        <v>1464</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254</v>
      </c>
      <c r="M336" s="181">
        <v>84</v>
      </c>
      <c r="N336" s="181">
        <v>24</v>
      </c>
      <c r="O336" s="181">
        <v>95</v>
      </c>
      <c r="P336" s="181">
        <v>285</v>
      </c>
      <c r="Q336" s="181">
        <v>148</v>
      </c>
      <c r="R336" s="181">
        <v>145</v>
      </c>
      <c r="S336" s="181">
        <v>131</v>
      </c>
      <c r="T336" s="181">
        <v>1339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661</v>
      </c>
      <c r="M337" s="181">
        <v>1934</v>
      </c>
      <c r="N337" s="181">
        <v>260</v>
      </c>
      <c r="O337" s="181">
        <v>1290</v>
      </c>
      <c r="P337" s="181">
        <v>656</v>
      </c>
      <c r="Q337" s="181">
        <v>1303</v>
      </c>
      <c r="R337" s="181">
        <v>774</v>
      </c>
      <c r="S337" s="181">
        <v>1172</v>
      </c>
      <c r="T337" s="181">
        <v>62</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74</v>
      </c>
      <c r="M338" s="181">
        <v>54</v>
      </c>
      <c r="N338" s="181">
        <v>22</v>
      </c>
      <c r="O338" s="181">
        <v>38</v>
      </c>
      <c r="P338" s="181">
        <v>70</v>
      </c>
      <c r="Q338" s="181">
        <v>73</v>
      </c>
      <c r="R338" s="181">
        <v>45</v>
      </c>
      <c r="S338" s="181">
        <v>45</v>
      </c>
      <c r="T338" s="181">
        <v>17</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1</v>
      </c>
      <c r="M339" s="181">
        <v>1</v>
      </c>
      <c r="N339" s="181">
        <v>9</v>
      </c>
      <c r="O339" s="181">
        <v>6</v>
      </c>
      <c r="P339" s="181">
        <v>3</v>
      </c>
      <c r="Q339" s="181">
        <v>4</v>
      </c>
      <c r="R339" s="181">
        <v>4</v>
      </c>
      <c r="S339" s="181">
        <v>1</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6</v>
      </c>
      <c r="M340" s="181">
        <v>11</v>
      </c>
      <c r="N340" s="181">
        <v>11</v>
      </c>
      <c r="O340" s="181">
        <v>12</v>
      </c>
      <c r="P340" s="181">
        <v>34</v>
      </c>
      <c r="Q340" s="181">
        <v>12</v>
      </c>
      <c r="R340" s="181">
        <v>7</v>
      </c>
      <c r="S340" s="181">
        <v>7</v>
      </c>
      <c r="T340" s="181">
        <v>1</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7</v>
      </c>
      <c r="M342" s="181">
        <v>10</v>
      </c>
      <c r="N342" s="181">
        <v>5</v>
      </c>
      <c r="O342" s="181">
        <v>11</v>
      </c>
      <c r="P342" s="181">
        <v>9</v>
      </c>
      <c r="Q342" s="181">
        <v>17</v>
      </c>
      <c r="R342" s="181">
        <v>12</v>
      </c>
      <c r="S342" s="181">
        <v>2</v>
      </c>
      <c r="T342" s="181">
        <v>2</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15</v>
      </c>
      <c r="M343" s="181">
        <v>20</v>
      </c>
      <c r="N343" s="181">
        <v>0</v>
      </c>
      <c r="O343" s="181">
        <v>40</v>
      </c>
      <c r="P343" s="181">
        <v>7</v>
      </c>
      <c r="Q343" s="181">
        <v>71</v>
      </c>
      <c r="R343" s="181">
        <v>54</v>
      </c>
      <c r="S343" s="181">
        <v>69</v>
      </c>
      <c r="T343" s="181">
        <v>43</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14</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764</v>
      </c>
      <c r="M352" s="181">
        <v>2044</v>
      </c>
      <c r="N352" s="229">
        <v>307</v>
      </c>
      <c r="O352" s="229">
        <v>1397</v>
      </c>
      <c r="P352" s="229">
        <v>779</v>
      </c>
      <c r="Q352" s="229">
        <v>1480</v>
      </c>
      <c r="R352" s="229">
        <v>896</v>
      </c>
      <c r="S352" s="229">
        <v>1296</v>
      </c>
      <c r="T352" s="229">
        <v>125</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733</v>
      </c>
      <c r="M353" s="181">
        <v>1985</v>
      </c>
      <c r="N353" s="229">
        <v>287</v>
      </c>
      <c r="O353" s="229">
        <v>1344</v>
      </c>
      <c r="P353" s="229">
        <v>756</v>
      </c>
      <c r="Q353" s="229">
        <v>1365</v>
      </c>
      <c r="R353" s="229">
        <v>855</v>
      </c>
      <c r="S353" s="229">
        <v>1216</v>
      </c>
      <c r="T353" s="229">
        <v>123</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20</v>
      </c>
      <c r="N354" s="229">
        <v>13</v>
      </c>
      <c r="O354" s="229">
        <v>30</v>
      </c>
      <c r="P354" s="229">
        <v>6</v>
      </c>
      <c r="Q354" s="229">
        <v>69</v>
      </c>
      <c r="R354" s="229">
        <v>14</v>
      </c>
      <c r="S354" s="229">
        <v>55</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16</v>
      </c>
      <c r="M355" s="181">
        <v>39</v>
      </c>
      <c r="N355" s="229">
        <v>7</v>
      </c>
      <c r="O355" s="229">
        <v>23</v>
      </c>
      <c r="P355" s="229">
        <v>17</v>
      </c>
      <c r="Q355" s="229">
        <v>46</v>
      </c>
      <c r="R355" s="229">
        <v>27</v>
      </c>
      <c r="S355" s="229">
        <v>25</v>
      </c>
      <c r="T355" s="229">
        <v>2</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375</v>
      </c>
      <c r="M388" s="263" t="s">
        <v>376</v>
      </c>
      <c r="N388" s="263" t="s">
        <v>377</v>
      </c>
      <c r="O388" s="263" t="s">
        <v>378</v>
      </c>
      <c r="P388" s="263" t="s">
        <v>379</v>
      </c>
      <c r="Q388" s="263" t="s">
        <v>380</v>
      </c>
      <c r="R388" s="263" t="s">
        <v>381</v>
      </c>
      <c r="S388" s="263" t="s">
        <v>382</v>
      </c>
      <c r="T388" s="263" t="s">
        <v>13</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t="s">
        <v>43</v>
      </c>
      <c r="T389" s="263" t="s">
        <v>43</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383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1333</v>
      </c>
      <c r="M390" s="185">
        <v>1998</v>
      </c>
      <c r="N390" s="185">
        <v>0</v>
      </c>
      <c r="O390" s="234">
        <v>1850</v>
      </c>
      <c r="P390" s="234">
        <v>1462</v>
      </c>
      <c r="Q390" s="234">
        <v>2004</v>
      </c>
      <c r="R390" s="234">
        <v>1349</v>
      </c>
      <c r="S390" s="234">
        <v>1702</v>
      </c>
      <c r="T390" s="234">
        <v>1308</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90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134</v>
      </c>
      <c r="D443" s="316"/>
      <c r="E443" s="316"/>
      <c r="F443" s="316"/>
      <c r="G443" s="316"/>
      <c r="H443" s="317"/>
      <c r="I443" s="355"/>
      <c r="J443" s="148" t="str">
        <f t="shared" si="67"/>
        <v>未確認</v>
      </c>
      <c r="K443" s="238" t="str">
        <f t="shared" si="68"/>
        <v>※</v>
      </c>
      <c r="L443" s="241">
        <v>0</v>
      </c>
      <c r="M443" s="185">
        <v>717</v>
      </c>
      <c r="N443" s="185">
        <v>0</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437</v>
      </c>
      <c r="D445" s="316"/>
      <c r="E445" s="316"/>
      <c r="F445" s="316"/>
      <c r="G445" s="316"/>
      <c r="H445" s="317"/>
      <c r="I445" s="355"/>
      <c r="J445" s="148" t="str">
        <f t="shared" si="67"/>
        <v>未確認</v>
      </c>
      <c r="K445" s="238" t="str">
        <f t="shared" si="68"/>
        <v>※</v>
      </c>
      <c r="L445" s="241">
        <v>0</v>
      </c>
      <c r="M445" s="185">
        <v>0</v>
      </c>
      <c r="N445" s="185">
        <v>726</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465</v>
      </c>
      <c r="C479" s="318" t="s">
        <v>466</v>
      </c>
      <c r="D479" s="327"/>
      <c r="E479" s="327"/>
      <c r="F479" s="327"/>
      <c r="G479" s="327"/>
      <c r="H479" s="319"/>
      <c r="I479" s="354" t="s">
        <v>467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566</v>
      </c>
      <c r="M479" s="185">
        <v>710</v>
      </c>
      <c r="N479" s="234">
        <v>0</v>
      </c>
      <c r="O479" s="234">
        <v>685</v>
      </c>
      <c r="P479" s="234">
        <v>736</v>
      </c>
      <c r="Q479" s="234">
        <v>680</v>
      </c>
      <c r="R479" s="234">
        <v>84</v>
      </c>
      <c r="S479" s="234">
        <v>298</v>
      </c>
      <c r="T479" s="234">
        <v>278</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468</v>
      </c>
      <c r="C480" s="120"/>
      <c r="D480" s="395" t="s">
        <v>469</v>
      </c>
      <c r="E480" s="304" t="s">
        <v>470</v>
      </c>
      <c r="F480" s="305"/>
      <c r="G480" s="305"/>
      <c r="H480" s="306"/>
      <c r="I480" s="341"/>
      <c r="J480" s="242" t="str">
        <f t="shared" si="89"/>
        <v>未確認</v>
      </c>
      <c r="K480" s="243" t="str">
        <f t="shared" si="90"/>
        <v>※</v>
      </c>
      <c r="L480" s="241">
        <v>17</v>
      </c>
      <c r="M480" s="185">
        <v>104</v>
      </c>
      <c r="N480" s="234">
        <v>0</v>
      </c>
      <c r="O480" s="234">
        <v>20</v>
      </c>
      <c r="P480" s="234">
        <v>72</v>
      </c>
      <c r="Q480" s="234">
        <v>20</v>
      </c>
      <c r="R480" s="234">
        <v>8</v>
      </c>
      <c r="S480" s="234">
        <v>43</v>
      </c>
      <c r="T480" s="234">
        <v>40</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471</v>
      </c>
      <c r="C481" s="120"/>
      <c r="D481" s="396"/>
      <c r="E481" s="304" t="s">
        <v>472</v>
      </c>
      <c r="F481" s="305"/>
      <c r="G481" s="305"/>
      <c r="H481" s="306"/>
      <c r="I481" s="341"/>
      <c r="J481" s="242" t="str">
        <f t="shared" si="89"/>
        <v>未確認</v>
      </c>
      <c r="K481" s="243" t="str">
        <f t="shared" si="90"/>
        <v>※</v>
      </c>
      <c r="L481" s="241">
        <v>6</v>
      </c>
      <c r="M481" s="185">
        <v>33</v>
      </c>
      <c r="N481" s="234">
        <v>0</v>
      </c>
      <c r="O481" s="234">
        <v>1</v>
      </c>
      <c r="P481" s="234">
        <v>712</v>
      </c>
      <c r="Q481" s="234">
        <v>0</v>
      </c>
      <c r="R481" s="234">
        <v>0</v>
      </c>
      <c r="S481" s="234">
        <v>3</v>
      </c>
      <c r="T481" s="234">
        <v>28</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473</v>
      </c>
      <c r="C482" s="120"/>
      <c r="D482" s="396"/>
      <c r="E482" s="304" t="s">
        <v>474</v>
      </c>
      <c r="F482" s="305"/>
      <c r="G482" s="305"/>
      <c r="H482" s="306"/>
      <c r="I482" s="341"/>
      <c r="J482" s="242" t="str">
        <f t="shared" si="89"/>
        <v>未確認</v>
      </c>
      <c r="K482" s="243" t="str">
        <f t="shared" si="90"/>
        <v>※</v>
      </c>
      <c r="L482" s="241">
        <v>24</v>
      </c>
      <c r="M482" s="185">
        <v>0</v>
      </c>
      <c r="N482" s="234">
        <v>0</v>
      </c>
      <c r="O482" s="234">
        <v>1</v>
      </c>
      <c r="P482" s="234">
        <v>4</v>
      </c>
      <c r="Q482" s="234">
        <v>0</v>
      </c>
      <c r="R482" s="234">
        <v>0</v>
      </c>
      <c r="S482" s="234">
        <v>0</v>
      </c>
      <c r="T482" s="234">
        <v>71</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475</v>
      </c>
      <c r="C483" s="120"/>
      <c r="D483" s="396"/>
      <c r="E483" s="304" t="s">
        <v>476</v>
      </c>
      <c r="F483" s="305"/>
      <c r="G483" s="305"/>
      <c r="H483" s="306"/>
      <c r="I483" s="341"/>
      <c r="J483" s="242" t="str">
        <f t="shared" si="89"/>
        <v>未確認</v>
      </c>
      <c r="K483" s="243" t="str">
        <f t="shared" si="90"/>
        <v>※</v>
      </c>
      <c r="L483" s="241">
        <v>8</v>
      </c>
      <c r="M483" s="185">
        <v>142</v>
      </c>
      <c r="N483" s="234">
        <v>0</v>
      </c>
      <c r="O483" s="234">
        <v>19</v>
      </c>
      <c r="P483" s="234">
        <v>37</v>
      </c>
      <c r="Q483" s="234">
        <v>64</v>
      </c>
      <c r="R483" s="234">
        <v>31</v>
      </c>
      <c r="S483" s="234">
        <v>248</v>
      </c>
      <c r="T483" s="234">
        <v>2</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477</v>
      </c>
      <c r="C484" s="120"/>
      <c r="D484" s="396"/>
      <c r="E484" s="304" t="s">
        <v>478</v>
      </c>
      <c r="F484" s="305"/>
      <c r="G484" s="305"/>
      <c r="H484" s="306"/>
      <c r="I484" s="341"/>
      <c r="J484" s="242" t="str">
        <f t="shared" si="89"/>
        <v>未確認</v>
      </c>
      <c r="K484" s="243" t="str">
        <f t="shared" si="90"/>
        <v>※</v>
      </c>
      <c r="L484" s="241">
        <v>1</v>
      </c>
      <c r="M484" s="185">
        <v>83</v>
      </c>
      <c r="N484" s="234">
        <v>0</v>
      </c>
      <c r="O484" s="234">
        <v>171</v>
      </c>
      <c r="P484" s="234">
        <v>4</v>
      </c>
      <c r="Q484" s="234">
        <v>0</v>
      </c>
      <c r="R484" s="234">
        <v>3</v>
      </c>
      <c r="S484" s="234">
        <v>5</v>
      </c>
      <c r="T484" s="234">
        <v>13</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479</v>
      </c>
      <c r="C485" s="120"/>
      <c r="D485" s="396"/>
      <c r="E485" s="304" t="s">
        <v>480</v>
      </c>
      <c r="F485" s="305"/>
      <c r="G485" s="305"/>
      <c r="H485" s="306"/>
      <c r="I485" s="341"/>
      <c r="J485" s="242" t="str">
        <f t="shared" si="89"/>
        <v>未確認</v>
      </c>
      <c r="K485" s="243" t="str">
        <f t="shared" si="90"/>
        <v>※</v>
      </c>
      <c r="L485" s="241">
        <v>0</v>
      </c>
      <c r="M485" s="185">
        <v>2</v>
      </c>
      <c r="N485" s="234">
        <v>0</v>
      </c>
      <c r="O485" s="234">
        <v>35</v>
      </c>
      <c r="P485" s="234">
        <v>0</v>
      </c>
      <c r="Q485" s="234">
        <v>1</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481</v>
      </c>
      <c r="C486" s="120"/>
      <c r="D486" s="396"/>
      <c r="E486" s="304" t="s">
        <v>482</v>
      </c>
      <c r="F486" s="305"/>
      <c r="G486" s="305"/>
      <c r="H486" s="306"/>
      <c r="I486" s="341"/>
      <c r="J486" s="242" t="str">
        <f t="shared" si="89"/>
        <v>未確認</v>
      </c>
      <c r="K486" s="243" t="str">
        <f t="shared" si="90"/>
        <v>※</v>
      </c>
      <c r="L486" s="241">
        <v>197</v>
      </c>
      <c r="M486" s="185">
        <v>33</v>
      </c>
      <c r="N486" s="234">
        <v>0</v>
      </c>
      <c r="O486" s="234">
        <v>0</v>
      </c>
      <c r="P486" s="234">
        <v>2</v>
      </c>
      <c r="Q486" s="234">
        <v>48</v>
      </c>
      <c r="R486" s="234">
        <v>1</v>
      </c>
      <c r="S486" s="234">
        <v>8</v>
      </c>
      <c r="T486" s="234">
        <v>1</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483</v>
      </c>
      <c r="C487" s="120"/>
      <c r="D487" s="396"/>
      <c r="E487" s="304" t="s">
        <v>484</v>
      </c>
      <c r="F487" s="305"/>
      <c r="G487" s="305"/>
      <c r="H487" s="306"/>
      <c r="I487" s="341"/>
      <c r="J487" s="242" t="str">
        <f t="shared" si="89"/>
        <v>未確認</v>
      </c>
      <c r="K487" s="243" t="str">
        <f t="shared" si="90"/>
        <v>※</v>
      </c>
      <c r="L487" s="241">
        <v>35</v>
      </c>
      <c r="M487" s="185">
        <v>33</v>
      </c>
      <c r="N487" s="234">
        <v>0</v>
      </c>
      <c r="O487" s="234">
        <v>282</v>
      </c>
      <c r="P487" s="234">
        <v>16</v>
      </c>
      <c r="Q487" s="234">
        <v>60</v>
      </c>
      <c r="R487" s="234">
        <v>24</v>
      </c>
      <c r="S487" s="234">
        <v>32</v>
      </c>
      <c r="T487" s="234">
        <v>94</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485</v>
      </c>
      <c r="C488" s="120"/>
      <c r="D488" s="396"/>
      <c r="E488" s="304" t="s">
        <v>486</v>
      </c>
      <c r="F488" s="305"/>
      <c r="G488" s="305"/>
      <c r="H488" s="306"/>
      <c r="I488" s="341"/>
      <c r="J488" s="242" t="str">
        <f t="shared" si="89"/>
        <v>未確認</v>
      </c>
      <c r="K488" s="243" t="str">
        <f t="shared" si="90"/>
        <v>※</v>
      </c>
      <c r="L488" s="241">
        <v>306</v>
      </c>
      <c r="M488" s="185">
        <v>40</v>
      </c>
      <c r="N488" s="234">
        <v>0</v>
      </c>
      <c r="O488" s="234">
        <v>20</v>
      </c>
      <c r="P488" s="234">
        <v>17</v>
      </c>
      <c r="Q488" s="234">
        <v>540</v>
      </c>
      <c r="R488" s="234">
        <v>16</v>
      </c>
      <c r="S488" s="234">
        <v>23</v>
      </c>
      <c r="T488" s="234">
        <v>86</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487</v>
      </c>
      <c r="C489" s="120"/>
      <c r="D489" s="396"/>
      <c r="E489" s="304" t="s">
        <v>488</v>
      </c>
      <c r="F489" s="305"/>
      <c r="G489" s="305"/>
      <c r="H489" s="306"/>
      <c r="I489" s="341"/>
      <c r="J489" s="242" t="str">
        <f t="shared" si="89"/>
        <v>未確認</v>
      </c>
      <c r="K489" s="243" t="str">
        <f t="shared" si="90"/>
        <v>※</v>
      </c>
      <c r="L489" s="241">
        <v>7</v>
      </c>
      <c r="M489" s="185">
        <v>17</v>
      </c>
      <c r="N489" s="234">
        <v>0</v>
      </c>
      <c r="O489" s="234">
        <v>173</v>
      </c>
      <c r="P489" s="234">
        <v>7</v>
      </c>
      <c r="Q489" s="234">
        <v>11</v>
      </c>
      <c r="R489" s="234">
        <v>2</v>
      </c>
      <c r="S489" s="234">
        <v>19</v>
      </c>
      <c r="T489" s="234">
        <v>5</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489</v>
      </c>
      <c r="C490" s="120"/>
      <c r="D490" s="396"/>
      <c r="E490" s="304" t="s">
        <v>490</v>
      </c>
      <c r="F490" s="305"/>
      <c r="G490" s="305"/>
      <c r="H490" s="306"/>
      <c r="I490" s="341"/>
      <c r="J490" s="242" t="str">
        <f t="shared" si="89"/>
        <v>未確認</v>
      </c>
      <c r="K490" s="243" t="str">
        <f t="shared" si="90"/>
        <v>※</v>
      </c>
      <c r="L490" s="241">
        <v>4</v>
      </c>
      <c r="M490" s="185">
        <v>449</v>
      </c>
      <c r="N490" s="234">
        <v>0</v>
      </c>
      <c r="O490" s="234">
        <v>52</v>
      </c>
      <c r="P490" s="234">
        <v>1</v>
      </c>
      <c r="Q490" s="234">
        <v>2</v>
      </c>
      <c r="R490" s="234">
        <v>0</v>
      </c>
      <c r="S490" s="234">
        <v>0</v>
      </c>
      <c r="T490" s="234">
        <v>4</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491</v>
      </c>
      <c r="C491" s="120"/>
      <c r="D491" s="382"/>
      <c r="E491" s="304" t="s">
        <v>492</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493</v>
      </c>
      <c r="B492" s="93"/>
      <c r="C492" s="318" t="s">
        <v>494</v>
      </c>
      <c r="D492" s="327"/>
      <c r="E492" s="327"/>
      <c r="F492" s="327"/>
      <c r="G492" s="327"/>
      <c r="H492" s="319"/>
      <c r="I492" s="354" t="s">
        <v>495</v>
      </c>
      <c r="J492" s="242" t="str">
        <f t="shared" si="89"/>
        <v>未確認</v>
      </c>
      <c r="K492" s="243" t="str">
        <f t="shared" si="90"/>
        <v>※</v>
      </c>
      <c r="L492" s="241">
        <v>476</v>
      </c>
      <c r="M492" s="185">
        <v>394</v>
      </c>
      <c r="N492" s="234">
        <v>0</v>
      </c>
      <c r="O492" s="234">
        <v>354</v>
      </c>
      <c r="P492" s="234">
        <v>623</v>
      </c>
      <c r="Q492" s="234">
        <v>34</v>
      </c>
      <c r="R492" s="234">
        <v>4</v>
      </c>
      <c r="S492" s="234">
        <v>10</v>
      </c>
      <c r="T492" s="234">
        <v>97</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496</v>
      </c>
      <c r="C493" s="120"/>
      <c r="D493" s="395" t="s">
        <v>469</v>
      </c>
      <c r="E493" s="304" t="s">
        <v>470</v>
      </c>
      <c r="F493" s="305"/>
      <c r="G493" s="305"/>
      <c r="H493" s="306"/>
      <c r="I493" s="341"/>
      <c r="J493" s="242" t="str">
        <f t="shared" si="89"/>
        <v>未確認</v>
      </c>
      <c r="K493" s="243" t="str">
        <f t="shared" si="90"/>
        <v>※</v>
      </c>
      <c r="L493" s="241">
        <v>9</v>
      </c>
      <c r="M493" s="185">
        <v>78</v>
      </c>
      <c r="N493" s="234">
        <v>0</v>
      </c>
      <c r="O493" s="234">
        <v>10</v>
      </c>
      <c r="P493" s="234">
        <v>29</v>
      </c>
      <c r="Q493" s="234">
        <v>1</v>
      </c>
      <c r="R493" s="234">
        <v>1</v>
      </c>
      <c r="S493" s="234">
        <v>0</v>
      </c>
      <c r="T493" s="234">
        <v>14</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497</v>
      </c>
      <c r="C494" s="120"/>
      <c r="D494" s="396"/>
      <c r="E494" s="304" t="s">
        <v>472</v>
      </c>
      <c r="F494" s="305"/>
      <c r="G494" s="305"/>
      <c r="H494" s="306"/>
      <c r="I494" s="341"/>
      <c r="J494" s="242" t="str">
        <f t="shared" si="89"/>
        <v>未確認</v>
      </c>
      <c r="K494" s="243" t="str">
        <f t="shared" si="90"/>
        <v>※</v>
      </c>
      <c r="L494" s="241">
        <v>4</v>
      </c>
      <c r="M494" s="185">
        <v>31</v>
      </c>
      <c r="N494" s="234">
        <v>0</v>
      </c>
      <c r="O494" s="234">
        <v>1</v>
      </c>
      <c r="P494" s="234">
        <v>626</v>
      </c>
      <c r="Q494" s="234">
        <v>0</v>
      </c>
      <c r="R494" s="234">
        <v>0</v>
      </c>
      <c r="S494" s="234">
        <v>2</v>
      </c>
      <c r="T494" s="234">
        <v>18</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498</v>
      </c>
      <c r="C495" s="120"/>
      <c r="D495" s="396"/>
      <c r="E495" s="304" t="s">
        <v>474</v>
      </c>
      <c r="F495" s="305"/>
      <c r="G495" s="305"/>
      <c r="H495" s="306"/>
      <c r="I495" s="341"/>
      <c r="J495" s="242" t="str">
        <f t="shared" si="89"/>
        <v>未確認</v>
      </c>
      <c r="K495" s="243" t="str">
        <f t="shared" si="90"/>
        <v>※</v>
      </c>
      <c r="L495" s="241">
        <v>8</v>
      </c>
      <c r="M495" s="185">
        <v>0</v>
      </c>
      <c r="N495" s="234">
        <v>0</v>
      </c>
      <c r="O495" s="234">
        <v>1</v>
      </c>
      <c r="P495" s="234">
        <v>4</v>
      </c>
      <c r="Q495" s="234">
        <v>0</v>
      </c>
      <c r="R495" s="234">
        <v>0</v>
      </c>
      <c r="S495" s="234">
        <v>0</v>
      </c>
      <c r="T495" s="234">
        <v>21</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499</v>
      </c>
      <c r="C496" s="120"/>
      <c r="D496" s="396"/>
      <c r="E496" s="304" t="s">
        <v>476</v>
      </c>
      <c r="F496" s="305"/>
      <c r="G496" s="305"/>
      <c r="H496" s="306"/>
      <c r="I496" s="341"/>
      <c r="J496" s="242" t="str">
        <f t="shared" si="89"/>
        <v>未確認</v>
      </c>
      <c r="K496" s="243" t="str">
        <f t="shared" si="90"/>
        <v>※</v>
      </c>
      <c r="L496" s="241">
        <v>0</v>
      </c>
      <c r="M496" s="185">
        <v>0</v>
      </c>
      <c r="N496" s="234">
        <v>0</v>
      </c>
      <c r="O496" s="234">
        <v>0</v>
      </c>
      <c r="P496" s="234">
        <v>0</v>
      </c>
      <c r="Q496" s="234">
        <v>2</v>
      </c>
      <c r="R496" s="234">
        <v>0</v>
      </c>
      <c r="S496" s="234">
        <v>6</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500</v>
      </c>
      <c r="C497" s="120"/>
      <c r="D497" s="396"/>
      <c r="E497" s="304" t="s">
        <v>478</v>
      </c>
      <c r="F497" s="305"/>
      <c r="G497" s="305"/>
      <c r="H497" s="306"/>
      <c r="I497" s="341"/>
      <c r="J497" s="242" t="str">
        <f t="shared" si="89"/>
        <v>未確認</v>
      </c>
      <c r="K497" s="243" t="str">
        <f t="shared" si="90"/>
        <v>※</v>
      </c>
      <c r="L497" s="241">
        <v>0</v>
      </c>
      <c r="M497" s="185">
        <v>83</v>
      </c>
      <c r="N497" s="234">
        <v>0</v>
      </c>
      <c r="O497" s="234">
        <v>164</v>
      </c>
      <c r="P497" s="234">
        <v>4</v>
      </c>
      <c r="Q497" s="234">
        <v>0</v>
      </c>
      <c r="R497" s="234">
        <v>2</v>
      </c>
      <c r="S497" s="234">
        <v>0</v>
      </c>
      <c r="T497" s="234">
        <v>10</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501</v>
      </c>
      <c r="C498" s="120"/>
      <c r="D498" s="396"/>
      <c r="E498" s="304" t="s">
        <v>480</v>
      </c>
      <c r="F498" s="305"/>
      <c r="G498" s="305"/>
      <c r="H498" s="306"/>
      <c r="I498" s="341"/>
      <c r="J498" s="242" t="str">
        <f t="shared" si="89"/>
        <v>未確認</v>
      </c>
      <c r="K498" s="243" t="str">
        <f t="shared" si="90"/>
        <v>※</v>
      </c>
      <c r="L498" s="241">
        <v>0</v>
      </c>
      <c r="M498" s="185">
        <v>2</v>
      </c>
      <c r="N498" s="234">
        <v>0</v>
      </c>
      <c r="O498" s="234">
        <v>34</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502</v>
      </c>
      <c r="C499" s="120"/>
      <c r="D499" s="396"/>
      <c r="E499" s="304" t="s">
        <v>482</v>
      </c>
      <c r="F499" s="305"/>
      <c r="G499" s="305"/>
      <c r="H499" s="306"/>
      <c r="I499" s="341"/>
      <c r="J499" s="242" t="str">
        <f t="shared" si="89"/>
        <v>未確認</v>
      </c>
      <c r="K499" s="243" t="str">
        <f t="shared" si="90"/>
        <v>※</v>
      </c>
      <c r="L499" s="241">
        <v>195</v>
      </c>
      <c r="M499" s="185">
        <v>33</v>
      </c>
      <c r="N499" s="234">
        <v>0</v>
      </c>
      <c r="O499" s="234">
        <v>0</v>
      </c>
      <c r="P499" s="234">
        <v>2</v>
      </c>
      <c r="Q499" s="234">
        <v>1</v>
      </c>
      <c r="R499" s="234">
        <v>0</v>
      </c>
      <c r="S499" s="234">
        <v>0</v>
      </c>
      <c r="T499" s="234">
        <v>1</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503</v>
      </c>
      <c r="C500" s="120"/>
      <c r="D500" s="396"/>
      <c r="E500" s="304" t="s">
        <v>484</v>
      </c>
      <c r="F500" s="305"/>
      <c r="G500" s="305"/>
      <c r="H500" s="306"/>
      <c r="I500" s="341"/>
      <c r="J500" s="242" t="str">
        <f t="shared" si="89"/>
        <v>未確認</v>
      </c>
      <c r="K500" s="243" t="str">
        <f t="shared" si="90"/>
        <v>※</v>
      </c>
      <c r="L500" s="241">
        <v>6</v>
      </c>
      <c r="M500" s="185">
        <v>4</v>
      </c>
      <c r="N500" s="234">
        <v>0</v>
      </c>
      <c r="O500" s="234">
        <v>25</v>
      </c>
      <c r="P500" s="234">
        <v>0</v>
      </c>
      <c r="Q500" s="234">
        <v>0</v>
      </c>
      <c r="R500" s="234">
        <v>0</v>
      </c>
      <c r="S500" s="234">
        <v>0</v>
      </c>
      <c r="T500" s="234">
        <v>1</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504</v>
      </c>
      <c r="C501" s="120"/>
      <c r="D501" s="396"/>
      <c r="E501" s="304" t="s">
        <v>486</v>
      </c>
      <c r="F501" s="305"/>
      <c r="G501" s="305"/>
      <c r="H501" s="306"/>
      <c r="I501" s="341"/>
      <c r="J501" s="242" t="str">
        <f t="shared" si="89"/>
        <v>未確認</v>
      </c>
      <c r="K501" s="243" t="str">
        <f t="shared" si="90"/>
        <v>※</v>
      </c>
      <c r="L501" s="241">
        <v>273</v>
      </c>
      <c r="M501" s="185">
        <v>24</v>
      </c>
      <c r="N501" s="234">
        <v>0</v>
      </c>
      <c r="O501" s="234">
        <v>0</v>
      </c>
      <c r="P501" s="234">
        <v>5</v>
      </c>
      <c r="Q501" s="234">
        <v>28</v>
      </c>
      <c r="R501" s="234">
        <v>0</v>
      </c>
      <c r="S501" s="234">
        <v>0</v>
      </c>
      <c r="T501" s="234">
        <v>54</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505</v>
      </c>
      <c r="C502" s="120"/>
      <c r="D502" s="396"/>
      <c r="E502" s="304" t="s">
        <v>488</v>
      </c>
      <c r="F502" s="305"/>
      <c r="G502" s="305"/>
      <c r="H502" s="306"/>
      <c r="I502" s="341"/>
      <c r="J502" s="242" t="str">
        <f t="shared" si="89"/>
        <v>未確認</v>
      </c>
      <c r="K502" s="243" t="str">
        <f t="shared" si="90"/>
        <v>※</v>
      </c>
      <c r="L502" s="241">
        <v>1</v>
      </c>
      <c r="M502" s="185">
        <v>8</v>
      </c>
      <c r="N502" s="234">
        <v>0</v>
      </c>
      <c r="O502" s="234">
        <v>140</v>
      </c>
      <c r="P502" s="234">
        <v>5</v>
      </c>
      <c r="Q502" s="234">
        <v>5</v>
      </c>
      <c r="R502" s="234">
        <v>1</v>
      </c>
      <c r="S502" s="234">
        <v>2</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506</v>
      </c>
      <c r="C503" s="120"/>
      <c r="D503" s="396"/>
      <c r="E503" s="304" t="s">
        <v>490</v>
      </c>
      <c r="F503" s="305"/>
      <c r="G503" s="305"/>
      <c r="H503" s="306"/>
      <c r="I503" s="341"/>
      <c r="J503" s="242" t="str">
        <f t="shared" si="89"/>
        <v>未確認</v>
      </c>
      <c r="K503" s="243" t="str">
        <f t="shared" si="90"/>
        <v>※</v>
      </c>
      <c r="L503" s="241">
        <v>4</v>
      </c>
      <c r="M503" s="185">
        <v>308</v>
      </c>
      <c r="N503" s="234">
        <v>0</v>
      </c>
      <c r="O503" s="234">
        <v>47</v>
      </c>
      <c r="P503" s="234">
        <v>1</v>
      </c>
      <c r="Q503" s="234">
        <v>0</v>
      </c>
      <c r="R503" s="234">
        <v>0</v>
      </c>
      <c r="S503" s="234">
        <v>0</v>
      </c>
      <c r="T503" s="234">
        <v>3</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507</v>
      </c>
      <c r="C504" s="120"/>
      <c r="D504" s="382"/>
      <c r="E504" s="304" t="s">
        <v>492</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508</v>
      </c>
      <c r="B505" s="93"/>
      <c r="C505" s="304" t="s">
        <v>509</v>
      </c>
      <c r="D505" s="305"/>
      <c r="E505" s="305"/>
      <c r="F505" s="305"/>
      <c r="G505" s="305"/>
      <c r="H505" s="306"/>
      <c r="I505" s="78" t="s">
        <v>510</v>
      </c>
      <c r="J505" s="242" t="str">
        <f t="shared" si="89"/>
        <v>未確認</v>
      </c>
      <c r="K505" s="243" t="str">
        <f t="shared" si="90"/>
        <v>※</v>
      </c>
      <c r="L505" s="241">
        <v>0</v>
      </c>
      <c r="M505" s="185">
        <v>0</v>
      </c>
      <c r="N505" s="234">
        <v>0</v>
      </c>
      <c r="O505" s="234">
        <v>12</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511</v>
      </c>
      <c r="B506" s="93"/>
      <c r="C506" s="304" t="s">
        <v>512</v>
      </c>
      <c r="D506" s="305"/>
      <c r="E506" s="305"/>
      <c r="F506" s="305"/>
      <c r="G506" s="305"/>
      <c r="H506" s="306"/>
      <c r="I506" s="78" t="s">
        <v>513</v>
      </c>
      <c r="J506" s="242" t="str">
        <f t="shared" si="89"/>
        <v>未確認</v>
      </c>
      <c r="K506" s="243" t="str">
        <f t="shared" si="90"/>
        <v>※</v>
      </c>
      <c r="L506" s="241">
        <v>139</v>
      </c>
      <c r="M506" s="185">
        <v>1</v>
      </c>
      <c r="N506" s="234">
        <v>0</v>
      </c>
      <c r="O506" s="234">
        <v>0</v>
      </c>
      <c r="P506" s="234">
        <v>1</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514</v>
      </c>
      <c r="B507" s="93"/>
      <c r="C507" s="304" t="s">
        <v>515</v>
      </c>
      <c r="D507" s="305"/>
      <c r="E507" s="305"/>
      <c r="F507" s="305"/>
      <c r="G507" s="305"/>
      <c r="H507" s="306"/>
      <c r="I507" s="78" t="s">
        <v>516</v>
      </c>
      <c r="J507" s="242" t="str">
        <f t="shared" si="89"/>
        <v>未確認</v>
      </c>
      <c r="K507" s="243" t="str">
        <f t="shared" si="90"/>
        <v>※</v>
      </c>
      <c r="L507" s="241">
        <v>205</v>
      </c>
      <c r="M507" s="185">
        <v>176</v>
      </c>
      <c r="N507" s="234">
        <v>0</v>
      </c>
      <c r="O507" s="234">
        <v>30</v>
      </c>
      <c r="P507" s="234">
        <v>3</v>
      </c>
      <c r="Q507" s="234">
        <v>27</v>
      </c>
      <c r="R507" s="234">
        <v>0</v>
      </c>
      <c r="S507" s="234">
        <v>0</v>
      </c>
      <c r="T507" s="234">
        <v>15</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518</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519</v>
      </c>
      <c r="C515" s="304" t="s">
        <v>520</v>
      </c>
      <c r="D515" s="305"/>
      <c r="E515" s="305"/>
      <c r="F515" s="305"/>
      <c r="G515" s="305"/>
      <c r="H515" s="306"/>
      <c r="I515" s="79" t="s">
        <v>521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164</v>
      </c>
      <c r="M515" s="185">
        <v>53</v>
      </c>
      <c r="N515" s="234">
        <v>0</v>
      </c>
      <c r="O515" s="234">
        <v>94</v>
      </c>
      <c r="P515" s="234">
        <v>11</v>
      </c>
      <c r="Q515" s="234">
        <v>135</v>
      </c>
      <c r="R515" s="234">
        <v>1</v>
      </c>
      <c r="S515" s="234">
        <v>2</v>
      </c>
      <c r="T515" s="234">
        <v>7</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522</v>
      </c>
      <c r="B516" s="122"/>
      <c r="C516" s="304" t="s">
        <v>523</v>
      </c>
      <c r="D516" s="305"/>
      <c r="E516" s="305"/>
      <c r="F516" s="305"/>
      <c r="G516" s="305"/>
      <c r="H516" s="306"/>
      <c r="I516" s="78" t="s">
        <v>524</v>
      </c>
      <c r="J516" s="242" t="str">
        <f t="shared" si="99"/>
        <v>未確認</v>
      </c>
      <c r="K516" s="243" t="str">
        <f t="shared" si="100"/>
        <v>※</v>
      </c>
      <c r="L516" s="241">
        <v>331</v>
      </c>
      <c r="M516" s="185">
        <v>388</v>
      </c>
      <c r="N516" s="234">
        <v>0</v>
      </c>
      <c r="O516" s="234">
        <v>256</v>
      </c>
      <c r="P516" s="234">
        <v>67</v>
      </c>
      <c r="Q516" s="234">
        <v>405</v>
      </c>
      <c r="R516" s="234">
        <v>173</v>
      </c>
      <c r="S516" s="234">
        <v>193</v>
      </c>
      <c r="T516" s="234">
        <v>56</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525</v>
      </c>
      <c r="B517" s="122"/>
      <c r="C517" s="304" t="s">
        <v>526</v>
      </c>
      <c r="D517" s="305"/>
      <c r="E517" s="305"/>
      <c r="F517" s="305"/>
      <c r="G517" s="305"/>
      <c r="H517" s="306"/>
      <c r="I517" s="78" t="s">
        <v>527</v>
      </c>
      <c r="J517" s="242" t="str">
        <f t="shared" si="99"/>
        <v>未確認</v>
      </c>
      <c r="K517" s="243" t="str">
        <f t="shared" si="100"/>
        <v>※</v>
      </c>
      <c r="L517" s="241">
        <v>29</v>
      </c>
      <c r="M517" s="185">
        <v>15</v>
      </c>
      <c r="N517" s="234">
        <v>0</v>
      </c>
      <c r="O517" s="234">
        <v>4</v>
      </c>
      <c r="P517" s="234">
        <v>0</v>
      </c>
      <c r="Q517" s="234">
        <v>0</v>
      </c>
      <c r="R517" s="234">
        <v>0</v>
      </c>
      <c r="S517" s="234">
        <v>0</v>
      </c>
      <c r="T517" s="234">
        <v>16</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528</v>
      </c>
      <c r="B518" s="122"/>
      <c r="C518" s="304" t="s">
        <v>529</v>
      </c>
      <c r="D518" s="305"/>
      <c r="E518" s="305"/>
      <c r="F518" s="305"/>
      <c r="G518" s="305"/>
      <c r="H518" s="306"/>
      <c r="I518" s="78" t="s">
        <v>530</v>
      </c>
      <c r="J518" s="242" t="str">
        <f t="shared" si="99"/>
        <v>未確認</v>
      </c>
      <c r="K518" s="243" t="str">
        <f t="shared" si="100"/>
        <v>※</v>
      </c>
      <c r="L518" s="241">
        <v>3</v>
      </c>
      <c r="M518" s="185">
        <v>12</v>
      </c>
      <c r="N518" s="234">
        <v>0</v>
      </c>
      <c r="O518" s="234">
        <v>51</v>
      </c>
      <c r="P518" s="234">
        <v>10</v>
      </c>
      <c r="Q518" s="234">
        <v>29</v>
      </c>
      <c r="R518" s="234">
        <v>17</v>
      </c>
      <c r="S518" s="234">
        <v>88</v>
      </c>
      <c r="T518" s="234">
        <v>1</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531</v>
      </c>
      <c r="B519" s="122"/>
      <c r="C519" s="304" t="s">
        <v>532</v>
      </c>
      <c r="D519" s="305"/>
      <c r="E519" s="305"/>
      <c r="F519" s="305"/>
      <c r="G519" s="305"/>
      <c r="H519" s="306"/>
      <c r="I519" s="78" t="s">
        <v>533</v>
      </c>
      <c r="J519" s="242" t="str">
        <f t="shared" si="99"/>
        <v>未確認</v>
      </c>
      <c r="K519" s="243" t="str">
        <f t="shared" si="100"/>
        <v>※</v>
      </c>
      <c r="L519" s="241">
        <v>45</v>
      </c>
      <c r="M519" s="185">
        <v>33</v>
      </c>
      <c r="N519" s="234">
        <v>1</v>
      </c>
      <c r="O519" s="234">
        <v>136</v>
      </c>
      <c r="P519" s="234">
        <v>12</v>
      </c>
      <c r="Q519" s="234">
        <v>194</v>
      </c>
      <c r="R519" s="234">
        <v>556</v>
      </c>
      <c r="S519" s="234">
        <v>483</v>
      </c>
      <c r="T519" s="234">
        <v>6</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534</v>
      </c>
      <c r="B520" s="122"/>
      <c r="C520" s="315" t="s">
        <v>535</v>
      </c>
      <c r="D520" s="316"/>
      <c r="E520" s="316"/>
      <c r="F520" s="316"/>
      <c r="G520" s="316"/>
      <c r="H520" s="317"/>
      <c r="I520" s="78" t="s">
        <v>536</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537</v>
      </c>
      <c r="B521" s="122"/>
      <c r="C521" s="304" t="s">
        <v>538</v>
      </c>
      <c r="D521" s="305"/>
      <c r="E521" s="305"/>
      <c r="F521" s="305"/>
      <c r="G521" s="305"/>
      <c r="H521" s="306"/>
      <c r="I521" s="78" t="s">
        <v>539</v>
      </c>
      <c r="J521" s="242" t="str">
        <f t="shared" si="99"/>
        <v>未確認</v>
      </c>
      <c r="K521" s="243" t="str">
        <f t="shared" si="100"/>
        <v>※</v>
      </c>
      <c r="L521" s="241">
        <v>0</v>
      </c>
      <c r="M521" s="185">
        <v>2</v>
      </c>
      <c r="N521" s="234">
        <v>0</v>
      </c>
      <c r="O521" s="234">
        <v>4</v>
      </c>
      <c r="P521" s="234">
        <v>0</v>
      </c>
      <c r="Q521" s="234">
        <v>52</v>
      </c>
      <c r="R521" s="234">
        <v>54</v>
      </c>
      <c r="S521" s="234">
        <v>68</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540</v>
      </c>
      <c r="B522" s="122"/>
      <c r="C522" s="304" t="s">
        <v>541</v>
      </c>
      <c r="D522" s="305"/>
      <c r="E522" s="305"/>
      <c r="F522" s="305"/>
      <c r="G522" s="305"/>
      <c r="H522" s="306"/>
      <c r="I522" s="78" t="s">
        <v>542</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543</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544</v>
      </c>
      <c r="B527" s="122"/>
      <c r="C527" s="414" t="s">
        <v>545</v>
      </c>
      <c r="D527" s="415"/>
      <c r="E527" s="415"/>
      <c r="F527" s="415"/>
      <c r="G527" s="415"/>
      <c r="H527" s="416"/>
      <c r="I527" s="78" t="s">
        <v>546</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25</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547</v>
      </c>
      <c r="D528" s="410"/>
      <c r="E528" s="410"/>
      <c r="F528" s="410"/>
      <c r="G528" s="410"/>
      <c r="H528" s="411"/>
      <c r="I528" s="82" t="s">
        <v>548</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27</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549</v>
      </c>
      <c r="B529" s="122"/>
      <c r="C529" s="414" t="s">
        <v>550</v>
      </c>
      <c r="D529" s="415"/>
      <c r="E529" s="415"/>
      <c r="F529" s="415"/>
      <c r="G529" s="415"/>
      <c r="H529" s="416"/>
      <c r="I529" s="78" t="s">
        <v>551</v>
      </c>
      <c r="J529" s="244" t="str">
        <f>IF(SUM(L529:BS529)=0,IF(COUNTIF(L529:BS529,"未確認")&gt;0,"未確認",IF(COUNTIF(L529:BS529,"~*")&gt;0,"*",SUM(L529:BS529))),SUM(L529:BS529))</f>
        <v>未確認</v>
      </c>
      <c r="K529" s="243" t="str">
        <f>IF(OR(COUNTIF(L529:BS529,"未確認")&gt;0,COUNTIF(L529:BS529,"*")&gt;0),"※","")</f>
        <v>※</v>
      </c>
      <c r="L529" s="241">
        <v>4</v>
      </c>
      <c r="M529" s="185">
        <v>0</v>
      </c>
      <c r="N529" s="234">
        <v>0</v>
      </c>
      <c r="O529" s="234">
        <v>0</v>
      </c>
      <c r="P529" s="234">
        <v>0</v>
      </c>
      <c r="Q529" s="234">
        <v>0</v>
      </c>
      <c r="R529" s="234">
        <v>0</v>
      </c>
      <c r="S529" s="234">
        <v>0</v>
      </c>
      <c r="T529" s="234">
        <v>39</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552</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553</v>
      </c>
      <c r="B534" s="122"/>
      <c r="C534" s="414" t="s">
        <v>554</v>
      </c>
      <c r="D534" s="415"/>
      <c r="E534" s="415"/>
      <c r="F534" s="415"/>
      <c r="G534" s="415"/>
      <c r="H534" s="416"/>
      <c r="I534" s="78" t="s">
        <v>555</v>
      </c>
      <c r="J534" s="244" t="str">
        <f>IF(SUM(L534:BS534)=0,IF(COUNTIF(L534:BS534,"未確認")&gt;0,"未確認",IF(COUNTIF(L534:BS534,"~*")&gt;0,"*",SUM(L534:BS534))),SUM(L534:BS534))</f>
        <v>未確認</v>
      </c>
      <c r="K534" s="243" t="str">
        <f>IF(OR(COUNTIF(L534:BS534,"未確認")&gt;0,COUNTIF(L534:BS534,"*")&gt;0),"※","")</f>
        <v>※</v>
      </c>
      <c r="L534" s="241">
        <v>1</v>
      </c>
      <c r="M534" s="185">
        <v>8</v>
      </c>
      <c r="N534" s="234">
        <v>0</v>
      </c>
      <c r="O534" s="234">
        <v>106</v>
      </c>
      <c r="P534" s="234">
        <v>9</v>
      </c>
      <c r="Q534" s="234">
        <v>5</v>
      </c>
      <c r="R534" s="234">
        <v>2</v>
      </c>
      <c r="S534" s="234">
        <v>1</v>
      </c>
      <c r="T534" s="234">
        <v>53</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556</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557</v>
      </c>
      <c r="B539" s="122"/>
      <c r="C539" s="304" t="s">
        <v>558</v>
      </c>
      <c r="D539" s="305"/>
      <c r="E539" s="305"/>
      <c r="F539" s="305"/>
      <c r="G539" s="305"/>
      <c r="H539" s="306"/>
      <c r="I539" s="78" t="s">
        <v>559</v>
      </c>
      <c r="J539" s="242">
        <f>IF(SUM(L539:BS539)=0,IF(COUNTIF(L539:BS539,"未確認")&gt;0,"未確認",IF(COUNTIF(L539:BS539,"~*")&gt;0,"*",SUM(L539:BS539))),SUM(L539:BS539))</f>
        <v>0</v>
      </c>
      <c r="K539" s="243" t="str">
        <f>IF(OR(COUNTIF(L539:BS539,"未確認")&gt;0,COUNTIF(L539:BS539,"*")&gt;0),"※","")</f>
      </c>
      <c r="L539" s="241">
        <v>0</v>
      </c>
      <c r="M539" s="297">
        <v>232</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560</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561</v>
      </c>
      <c r="B544" s="122"/>
      <c r="C544" s="304" t="s">
        <v>562</v>
      </c>
      <c r="D544" s="305"/>
      <c r="E544" s="305"/>
      <c r="F544" s="305"/>
      <c r="G544" s="305"/>
      <c r="H544" s="306"/>
      <c r="I544" s="78" t="s">
        <v>563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4</v>
      </c>
      <c r="N544" s="234">
        <v>1</v>
      </c>
      <c r="O544" s="234">
        <v>19</v>
      </c>
      <c r="P544" s="234">
        <v>16</v>
      </c>
      <c r="Q544" s="234">
        <v>11</v>
      </c>
      <c r="R544" s="234">
        <v>8</v>
      </c>
      <c r="S544" s="234">
        <v>16</v>
      </c>
      <c r="T544" s="234">
        <v>12</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564</v>
      </c>
      <c r="B545" s="122"/>
      <c r="C545" s="304" t="s">
        <v>565</v>
      </c>
      <c r="D545" s="305"/>
      <c r="E545" s="305"/>
      <c r="F545" s="305"/>
      <c r="G545" s="305"/>
      <c r="H545" s="306"/>
      <c r="I545" s="78" t="s">
        <v>566</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567</v>
      </c>
      <c r="B546" s="122"/>
      <c r="C546" s="304" t="s">
        <v>568</v>
      </c>
      <c r="D546" s="305"/>
      <c r="E546" s="305"/>
      <c r="F546" s="305"/>
      <c r="G546" s="305"/>
      <c r="H546" s="306"/>
      <c r="I546" s="354" t="s">
        <v>569</v>
      </c>
      <c r="J546" s="242" t="str">
        <f t="shared" si="133"/>
        <v>未確認</v>
      </c>
      <c r="K546" s="243" t="str">
        <f t="shared" si="134"/>
        <v>※</v>
      </c>
      <c r="L546" s="241">
        <v>29</v>
      </c>
      <c r="M546" s="185">
        <v>36</v>
      </c>
      <c r="N546" s="234">
        <v>29</v>
      </c>
      <c r="O546" s="234">
        <v>114</v>
      </c>
      <c r="P546" s="234">
        <v>138</v>
      </c>
      <c r="Q546" s="234">
        <v>151</v>
      </c>
      <c r="R546" s="234">
        <v>114</v>
      </c>
      <c r="S546" s="234">
        <v>96</v>
      </c>
      <c r="T546" s="234">
        <v>101</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570</v>
      </c>
      <c r="B547" s="122"/>
      <c r="C547" s="304" t="s">
        <v>571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573</v>
      </c>
      <c r="B549" s="122"/>
      <c r="C549" s="304" t="s">
        <v>574</v>
      </c>
      <c r="D549" s="305"/>
      <c r="E549" s="305"/>
      <c r="F549" s="305"/>
      <c r="G549" s="305"/>
      <c r="H549" s="306"/>
      <c r="I549" s="78" t="s">
        <v>575</v>
      </c>
      <c r="J549" s="242" t="str">
        <f t="shared" si="133"/>
        <v>未確認</v>
      </c>
      <c r="K549" s="243" t="str">
        <f t="shared" si="134"/>
        <v>※</v>
      </c>
      <c r="L549" s="241">
        <v>3</v>
      </c>
      <c r="M549" s="185">
        <v>0</v>
      </c>
      <c r="N549" s="234">
        <v>0</v>
      </c>
      <c r="O549" s="234">
        <v>3</v>
      </c>
      <c r="P549" s="234">
        <v>9</v>
      </c>
      <c r="Q549" s="234">
        <v>5</v>
      </c>
      <c r="R549" s="234">
        <v>1</v>
      </c>
      <c r="S549" s="234">
        <v>5</v>
      </c>
      <c r="T549" s="234">
        <v>10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576</v>
      </c>
      <c r="B550" s="122"/>
      <c r="C550" s="304" t="s">
        <v>577</v>
      </c>
      <c r="D550" s="305"/>
      <c r="E550" s="305"/>
      <c r="F550" s="305"/>
      <c r="G550" s="305"/>
      <c r="H550" s="306"/>
      <c r="I550" s="78" t="s">
        <v>578</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580</v>
      </c>
      <c r="B558" s="76"/>
      <c r="C558" s="304" t="s">
        <v>581</v>
      </c>
      <c r="D558" s="305"/>
      <c r="E558" s="305"/>
      <c r="F558" s="305"/>
      <c r="G558" s="305"/>
      <c r="H558" s="306"/>
      <c r="I558" s="78" t="s">
        <v>582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23</v>
      </c>
      <c r="N558" s="234">
        <v>0</v>
      </c>
      <c r="O558" s="234">
        <v>0</v>
      </c>
      <c r="P558" s="234">
        <v>0</v>
      </c>
      <c r="Q558" s="234">
        <v>0</v>
      </c>
      <c r="R558" s="234">
        <v>0</v>
      </c>
      <c r="S558" s="234">
        <v>0</v>
      </c>
      <c r="T558" s="234">
        <v>1</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583</v>
      </c>
      <c r="B559" s="1"/>
      <c r="C559" s="304" t="s">
        <v>584</v>
      </c>
      <c r="D559" s="305"/>
      <c r="E559" s="305"/>
      <c r="F559" s="305"/>
      <c r="G559" s="305"/>
      <c r="H559" s="306"/>
      <c r="I559" s="78" t="s">
        <v>585</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586</v>
      </c>
      <c r="D560" s="316"/>
      <c r="E560" s="316"/>
      <c r="F560" s="316"/>
      <c r="G560" s="316"/>
      <c r="H560" s="317"/>
      <c r="I560" s="82" t="s">
        <v>587</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588</v>
      </c>
      <c r="B561" s="1"/>
      <c r="C561" s="304" t="s">
        <v>589</v>
      </c>
      <c r="D561" s="305"/>
      <c r="E561" s="305"/>
      <c r="F561" s="305"/>
      <c r="G561" s="305"/>
      <c r="H561" s="306"/>
      <c r="I561" s="78" t="s">
        <v>590</v>
      </c>
      <c r="J561" s="242" t="str">
        <f t="shared" si="141"/>
        <v>未確認</v>
      </c>
      <c r="K561" s="243" t="str">
        <f t="shared" si="142"/>
        <v>※</v>
      </c>
      <c r="L561" s="241">
        <v>0</v>
      </c>
      <c r="M561" s="185">
        <v>0</v>
      </c>
      <c r="N561" s="234">
        <v>0</v>
      </c>
      <c r="O561" s="234">
        <v>0</v>
      </c>
      <c r="P561" s="234">
        <v>0</v>
      </c>
      <c r="Q561" s="234">
        <v>0</v>
      </c>
      <c r="R561" s="234">
        <v>1</v>
      </c>
      <c r="S561" s="234">
        <v>0</v>
      </c>
      <c r="T561" s="234">
        <v>5</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591</v>
      </c>
      <c r="B562" s="1"/>
      <c r="C562" s="304" t="s">
        <v>592</v>
      </c>
      <c r="D562" s="305"/>
      <c r="E562" s="305"/>
      <c r="F562" s="305"/>
      <c r="G562" s="305"/>
      <c r="H562" s="306"/>
      <c r="I562" s="78" t="s">
        <v>593</v>
      </c>
      <c r="J562" s="242" t="str">
        <f t="shared" si="141"/>
        <v>未確認</v>
      </c>
      <c r="K562" s="243" t="str">
        <f t="shared" si="142"/>
        <v>※</v>
      </c>
      <c r="L562" s="241">
        <v>0</v>
      </c>
      <c r="M562" s="185">
        <v>0</v>
      </c>
      <c r="N562" s="234">
        <v>0</v>
      </c>
      <c r="O562" s="234">
        <v>1</v>
      </c>
      <c r="P562" s="234">
        <v>0</v>
      </c>
      <c r="Q562" s="234">
        <v>0</v>
      </c>
      <c r="R562" s="234">
        <v>0</v>
      </c>
      <c r="S562" s="234">
        <v>0</v>
      </c>
      <c r="T562" s="234">
        <v>4</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594</v>
      </c>
      <c r="B563" s="1"/>
      <c r="C563" s="304" t="s">
        <v>595</v>
      </c>
      <c r="D563" s="305"/>
      <c r="E563" s="305"/>
      <c r="F563" s="305"/>
      <c r="G563" s="305"/>
      <c r="H563" s="306"/>
      <c r="I563" s="78" t="s">
        <v>596</v>
      </c>
      <c r="J563" s="242" t="str">
        <f t="shared" si="141"/>
        <v>未確認</v>
      </c>
      <c r="K563" s="243" t="str">
        <f t="shared" si="142"/>
        <v>※</v>
      </c>
      <c r="L563" s="241">
        <v>0</v>
      </c>
      <c r="M563" s="185">
        <v>0</v>
      </c>
      <c r="N563" s="234">
        <v>0</v>
      </c>
      <c r="O563" s="234">
        <v>0</v>
      </c>
      <c r="P563" s="234">
        <v>0</v>
      </c>
      <c r="Q563" s="234">
        <v>0</v>
      </c>
      <c r="R563" s="234">
        <v>0</v>
      </c>
      <c r="S563" s="234">
        <v>0</v>
      </c>
      <c r="T563" s="234">
        <v>15</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597</v>
      </c>
      <c r="B564" s="1"/>
      <c r="C564" s="304" t="s">
        <v>598</v>
      </c>
      <c r="D564" s="305"/>
      <c r="E564" s="305"/>
      <c r="F564" s="305"/>
      <c r="G564" s="305"/>
      <c r="H564" s="306"/>
      <c r="I564" s="78" t="s">
        <v>599</v>
      </c>
      <c r="J564" s="242" t="str">
        <f t="shared" si="141"/>
        <v>未確認</v>
      </c>
      <c r="K564" s="243" t="str">
        <f t="shared" si="142"/>
        <v>※</v>
      </c>
      <c r="L564" s="241">
        <v>0</v>
      </c>
      <c r="M564" s="185">
        <v>0</v>
      </c>
      <c r="N564" s="234">
        <v>0</v>
      </c>
      <c r="O564" s="234">
        <v>2</v>
      </c>
      <c r="P564" s="234">
        <v>0</v>
      </c>
      <c r="Q564" s="234">
        <v>0</v>
      </c>
      <c r="R564" s="234">
        <v>0</v>
      </c>
      <c r="S564" s="234">
        <v>0</v>
      </c>
      <c r="T564" s="234">
        <v>11</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600</v>
      </c>
      <c r="B565" s="1"/>
      <c r="C565" s="304" t="s">
        <v>601</v>
      </c>
      <c r="D565" s="305"/>
      <c r="E565" s="305"/>
      <c r="F565" s="305"/>
      <c r="G565" s="305"/>
      <c r="H565" s="306"/>
      <c r="I565" s="78" t="s">
        <v>602</v>
      </c>
      <c r="J565" s="242" t="str">
        <f t="shared" si="141"/>
        <v>未確認</v>
      </c>
      <c r="K565" s="243" t="str">
        <f t="shared" si="142"/>
        <v>※</v>
      </c>
      <c r="L565" s="241">
        <v>0</v>
      </c>
      <c r="M565" s="185">
        <v>0</v>
      </c>
      <c r="N565" s="234">
        <v>0</v>
      </c>
      <c r="O565" s="234">
        <v>0</v>
      </c>
      <c r="P565" s="234">
        <v>0</v>
      </c>
      <c r="Q565" s="234">
        <v>0</v>
      </c>
      <c r="R565" s="234">
        <v>0</v>
      </c>
      <c r="S565" s="234">
        <v>0</v>
      </c>
      <c r="T565" s="234">
        <v>5</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603</v>
      </c>
      <c r="B566" s="1"/>
      <c r="C566" s="304" t="s">
        <v>604</v>
      </c>
      <c r="D566" s="305"/>
      <c r="E566" s="305"/>
      <c r="F566" s="305"/>
      <c r="G566" s="305"/>
      <c r="H566" s="306"/>
      <c r="I566" s="78" t="s">
        <v>605</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606</v>
      </c>
      <c r="B567" s="1"/>
      <c r="C567" s="315" t="s">
        <v>607</v>
      </c>
      <c r="D567" s="316"/>
      <c r="E567" s="316"/>
      <c r="F567" s="316"/>
      <c r="G567" s="316"/>
      <c r="H567" s="317"/>
      <c r="I567" s="82" t="s">
        <v>608</v>
      </c>
      <c r="J567" s="242" t="str">
        <f t="shared" si="141"/>
        <v>未確認</v>
      </c>
      <c r="K567" s="243" t="str">
        <f t="shared" si="142"/>
        <v>※</v>
      </c>
      <c r="L567" s="241">
        <v>0</v>
      </c>
      <c r="M567" s="185">
        <v>0</v>
      </c>
      <c r="N567" s="234">
        <v>0</v>
      </c>
      <c r="O567" s="234">
        <v>0</v>
      </c>
      <c r="P567" s="234">
        <v>0</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609</v>
      </c>
      <c r="B568" s="1"/>
      <c r="C568" s="304" t="s">
        <v>610</v>
      </c>
      <c r="D568" s="305"/>
      <c r="E568" s="305"/>
      <c r="F568" s="305"/>
      <c r="G568" s="305"/>
      <c r="H568" s="306"/>
      <c r="I568" s="82" t="s">
        <v>611</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612</v>
      </c>
      <c r="B569" s="1"/>
      <c r="C569" s="304" t="s">
        <v>613</v>
      </c>
      <c r="D569" s="305"/>
      <c r="E569" s="305"/>
      <c r="F569" s="305"/>
      <c r="G569" s="305"/>
      <c r="H569" s="306"/>
      <c r="I569" s="82" t="s">
        <v>614</v>
      </c>
      <c r="J569" s="242" t="str">
        <f t="shared" si="141"/>
        <v>未確認</v>
      </c>
      <c r="K569" s="243" t="str">
        <f t="shared" si="142"/>
        <v>※</v>
      </c>
      <c r="L569" s="241">
        <v>0</v>
      </c>
      <c r="M569" s="185">
        <v>0</v>
      </c>
      <c r="N569" s="234">
        <v>0</v>
      </c>
      <c r="O569" s="234">
        <v>2</v>
      </c>
      <c r="P569" s="234">
        <v>0</v>
      </c>
      <c r="Q569" s="234">
        <v>0</v>
      </c>
      <c r="R569" s="234">
        <v>1</v>
      </c>
      <c r="S569" s="234">
        <v>0</v>
      </c>
      <c r="T569" s="234">
        <v>2</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615</v>
      </c>
      <c r="B570" s="1"/>
      <c r="C570" s="304" t="s">
        <v>616</v>
      </c>
      <c r="D570" s="305"/>
      <c r="E570" s="305"/>
      <c r="F570" s="305"/>
      <c r="G570" s="305"/>
      <c r="H570" s="306"/>
      <c r="I570" s="82" t="s">
        <v>617</v>
      </c>
      <c r="J570" s="242" t="str">
        <f t="shared" si="141"/>
        <v>未確認</v>
      </c>
      <c r="K570" s="243" t="str">
        <f t="shared" si="142"/>
        <v>※</v>
      </c>
      <c r="L570" s="241">
        <v>0</v>
      </c>
      <c r="M570" s="185">
        <v>0</v>
      </c>
      <c r="N570" s="234">
        <v>0</v>
      </c>
      <c r="O570" s="234">
        <v>0</v>
      </c>
      <c r="P570" s="234">
        <v>0</v>
      </c>
      <c r="Q570" s="234">
        <v>0</v>
      </c>
      <c r="R570" s="234">
        <v>1</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618</v>
      </c>
      <c r="B571" s="1"/>
      <c r="C571" s="304" t="s">
        <v>619</v>
      </c>
      <c r="D571" s="305"/>
      <c r="E571" s="305"/>
      <c r="F571" s="305"/>
      <c r="G571" s="305"/>
      <c r="H571" s="306"/>
      <c r="I571" s="82" t="s">
        <v>620</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621</v>
      </c>
      <c r="B575" s="1"/>
      <c r="C575" s="315" t="s">
        <v>622</v>
      </c>
      <c r="D575" s="316"/>
      <c r="E575" s="316"/>
      <c r="F575" s="316"/>
      <c r="G575" s="316"/>
      <c r="H575" s="317"/>
      <c r="I575" s="259" t="s">
        <v>623</v>
      </c>
      <c r="J575" s="245"/>
      <c r="K575" s="246"/>
      <c r="L575" s="247" t="s">
        <v>624</v>
      </c>
      <c r="M575" s="192" t="s">
        <v>624</v>
      </c>
      <c r="N575" s="192" t="s">
        <v>43</v>
      </c>
      <c r="O575" s="192" t="s">
        <v>624</v>
      </c>
      <c r="P575" s="192" t="s">
        <v>624</v>
      </c>
      <c r="Q575" s="192" t="s">
        <v>624</v>
      </c>
      <c r="R575" s="192" t="s">
        <v>624</v>
      </c>
      <c r="S575" s="192" t="s">
        <v>624</v>
      </c>
      <c r="T575" s="192" t="s">
        <v>624</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40.6</v>
      </c>
      <c r="M577" s="186">
        <v>33.1</v>
      </c>
      <c r="N577" s="186">
        <v>0</v>
      </c>
      <c r="O577" s="186">
        <v>38.5</v>
      </c>
      <c r="P577" s="186">
        <v>25.5</v>
      </c>
      <c r="Q577" s="186">
        <v>42</v>
      </c>
      <c r="R577" s="186">
        <v>49.6</v>
      </c>
      <c r="S577" s="186">
        <v>47</v>
      </c>
      <c r="T577" s="186">
        <v>93.8</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33</v>
      </c>
      <c r="M578" s="186">
        <v>24.5</v>
      </c>
      <c r="N578" s="186">
        <v>0</v>
      </c>
      <c r="O578" s="186">
        <v>28.8</v>
      </c>
      <c r="P578" s="186">
        <v>15.6</v>
      </c>
      <c r="Q578" s="186">
        <v>31.4</v>
      </c>
      <c r="R578" s="186">
        <v>42.7</v>
      </c>
      <c r="S578" s="186">
        <v>33.2</v>
      </c>
      <c r="T578" s="186">
        <v>89.6</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21.3</v>
      </c>
      <c r="M579" s="186">
        <v>12.2</v>
      </c>
      <c r="N579" s="186">
        <v>0</v>
      </c>
      <c r="O579" s="186">
        <v>17.9</v>
      </c>
      <c r="P579" s="186">
        <v>13</v>
      </c>
      <c r="Q579" s="186">
        <v>20.6</v>
      </c>
      <c r="R579" s="186">
        <v>12.7</v>
      </c>
      <c r="S579" s="186">
        <v>19.5</v>
      </c>
      <c r="T579" s="186">
        <v>79.2</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19</v>
      </c>
      <c r="M580" s="186">
        <v>12.4</v>
      </c>
      <c r="N580" s="186">
        <v>0</v>
      </c>
      <c r="O580" s="186">
        <v>14.1</v>
      </c>
      <c r="P580" s="186">
        <v>7.5</v>
      </c>
      <c r="Q580" s="186">
        <v>15.4</v>
      </c>
      <c r="R580" s="186">
        <v>33.3</v>
      </c>
      <c r="S580" s="186">
        <v>21.3</v>
      </c>
      <c r="T580" s="186">
        <v>69.1</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22.9</v>
      </c>
      <c r="M581" s="186">
        <v>22.3</v>
      </c>
      <c r="N581" s="186">
        <v>0</v>
      </c>
      <c r="O581" s="186">
        <v>14.6</v>
      </c>
      <c r="P581" s="186">
        <v>31.4</v>
      </c>
      <c r="Q581" s="186">
        <v>12.8</v>
      </c>
      <c r="R581" s="186">
        <v>0.6</v>
      </c>
      <c r="S581" s="186">
        <v>2</v>
      </c>
      <c r="T581" s="186">
        <v>23.9</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37.3</v>
      </c>
      <c r="M582" s="186">
        <v>33</v>
      </c>
      <c r="N582" s="186">
        <v>0</v>
      </c>
      <c r="O582" s="186">
        <v>30.5</v>
      </c>
      <c r="P582" s="186">
        <v>37.5</v>
      </c>
      <c r="Q582" s="186">
        <v>34</v>
      </c>
      <c r="R582" s="186">
        <v>37.8</v>
      </c>
      <c r="S582" s="186">
        <v>29</v>
      </c>
      <c r="T582" s="186">
        <v>86.7</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40.6</v>
      </c>
      <c r="M591" s="186">
        <v>33.1</v>
      </c>
      <c r="N591" s="186">
        <v>0</v>
      </c>
      <c r="O591" s="186">
        <v>38.5</v>
      </c>
      <c r="P591" s="186">
        <v>25.5</v>
      </c>
      <c r="Q591" s="186">
        <v>42</v>
      </c>
      <c r="R591" s="186">
        <v>49.6</v>
      </c>
      <c r="S591" s="186">
        <v>47</v>
      </c>
      <c r="T591" s="186">
        <v>93.8</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33</v>
      </c>
      <c r="M592" s="186">
        <v>24.5</v>
      </c>
      <c r="N592" s="186">
        <v>0</v>
      </c>
      <c r="O592" s="186">
        <v>28.8</v>
      </c>
      <c r="P592" s="186">
        <v>15.6</v>
      </c>
      <c r="Q592" s="186">
        <v>31.4</v>
      </c>
      <c r="R592" s="186">
        <v>42.7</v>
      </c>
      <c r="S592" s="186">
        <v>33.2</v>
      </c>
      <c r="T592" s="186">
        <v>89.6</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21.3</v>
      </c>
      <c r="M593" s="186">
        <v>12.2</v>
      </c>
      <c r="N593" s="186">
        <v>0</v>
      </c>
      <c r="O593" s="186">
        <v>17.9</v>
      </c>
      <c r="P593" s="186">
        <v>13</v>
      </c>
      <c r="Q593" s="186">
        <v>20.3</v>
      </c>
      <c r="R593" s="186">
        <v>12.7</v>
      </c>
      <c r="S593" s="186">
        <v>19.5</v>
      </c>
      <c r="T593" s="186">
        <v>79.2</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19</v>
      </c>
      <c r="M594" s="186">
        <v>12.4</v>
      </c>
      <c r="N594" s="186">
        <v>0</v>
      </c>
      <c r="O594" s="186">
        <v>14.1</v>
      </c>
      <c r="P594" s="186">
        <v>7.5</v>
      </c>
      <c r="Q594" s="186">
        <v>15.4</v>
      </c>
      <c r="R594" s="186">
        <v>33.3</v>
      </c>
      <c r="S594" s="186">
        <v>21.3</v>
      </c>
      <c r="T594" s="186">
        <v>69.1</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22.9</v>
      </c>
      <c r="M595" s="186">
        <v>22.3</v>
      </c>
      <c r="N595" s="186">
        <v>0</v>
      </c>
      <c r="O595" s="186">
        <v>14.6</v>
      </c>
      <c r="P595" s="186">
        <v>31.4</v>
      </c>
      <c r="Q595" s="186">
        <v>12.8</v>
      </c>
      <c r="R595" s="186">
        <v>0.6</v>
      </c>
      <c r="S595" s="186">
        <v>2</v>
      </c>
      <c r="T595" s="186">
        <v>23.9</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37.3</v>
      </c>
      <c r="M596" s="186">
        <v>33</v>
      </c>
      <c r="N596" s="186">
        <v>0</v>
      </c>
      <c r="O596" s="186">
        <v>30.5</v>
      </c>
      <c r="P596" s="186">
        <v>37.5</v>
      </c>
      <c r="Q596" s="186">
        <v>34</v>
      </c>
      <c r="R596" s="186">
        <v>37.8</v>
      </c>
      <c r="S596" s="186">
        <v>29</v>
      </c>
      <c r="T596" s="186">
        <v>86.7</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10</v>
      </c>
      <c r="N604" s="234">
        <v>0</v>
      </c>
      <c r="O604" s="234">
        <v>3</v>
      </c>
      <c r="P604" s="234">
        <v>4</v>
      </c>
      <c r="Q604" s="234">
        <v>2</v>
      </c>
      <c r="R604" s="234">
        <v>2</v>
      </c>
      <c r="S604" s="234">
        <v>2</v>
      </c>
      <c r="T604" s="234">
        <v>21</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417</v>
      </c>
      <c r="M607" s="185">
        <v>326</v>
      </c>
      <c r="N607" s="234">
        <v>12</v>
      </c>
      <c r="O607" s="234">
        <v>550</v>
      </c>
      <c r="P607" s="234">
        <v>404</v>
      </c>
      <c r="Q607" s="234">
        <v>813</v>
      </c>
      <c r="R607" s="234">
        <v>411</v>
      </c>
      <c r="S607" s="234">
        <v>502</v>
      </c>
      <c r="T607" s="234">
        <v>1177</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2</v>
      </c>
      <c r="M608" s="234">
        <v>5</v>
      </c>
      <c r="N608" s="234">
        <v>0</v>
      </c>
      <c r="O608" s="234">
        <v>3</v>
      </c>
      <c r="P608" s="234">
        <v>0</v>
      </c>
      <c r="Q608" s="234">
        <v>1</v>
      </c>
      <c r="R608" s="234">
        <v>0</v>
      </c>
      <c r="S608" s="234">
        <v>1</v>
      </c>
      <c r="T608" s="234">
        <v>13</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3</v>
      </c>
      <c r="M609" s="234">
        <v>6</v>
      </c>
      <c r="N609" s="234">
        <v>0</v>
      </c>
      <c r="O609" s="234">
        <v>2</v>
      </c>
      <c r="P609" s="234">
        <v>0</v>
      </c>
      <c r="Q609" s="234">
        <v>1</v>
      </c>
      <c r="R609" s="234">
        <v>1</v>
      </c>
      <c r="S609" s="234">
        <v>1</v>
      </c>
      <c r="T609" s="234">
        <v>34</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1</v>
      </c>
      <c r="M610" s="234">
        <v>3</v>
      </c>
      <c r="N610" s="234">
        <v>0</v>
      </c>
      <c r="O610" s="234">
        <v>2</v>
      </c>
      <c r="P610" s="234">
        <v>2</v>
      </c>
      <c r="Q610" s="234">
        <v>3</v>
      </c>
      <c r="R610" s="234">
        <v>1</v>
      </c>
      <c r="S610" s="234">
        <v>1</v>
      </c>
      <c r="T610" s="234">
        <v>18</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2</v>
      </c>
      <c r="M611" s="234">
        <v>6</v>
      </c>
      <c r="N611" s="234">
        <v>0</v>
      </c>
      <c r="O611" s="234">
        <v>3</v>
      </c>
      <c r="P611" s="234">
        <v>1</v>
      </c>
      <c r="Q611" s="234">
        <v>3</v>
      </c>
      <c r="R611" s="234">
        <v>1</v>
      </c>
      <c r="S611" s="234">
        <v>3</v>
      </c>
      <c r="T611" s="234">
        <v>22</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0</v>
      </c>
      <c r="M612" s="234">
        <v>5</v>
      </c>
      <c r="N612" s="234">
        <v>0</v>
      </c>
      <c r="O612" s="234">
        <v>4</v>
      </c>
      <c r="P612" s="234">
        <v>7</v>
      </c>
      <c r="Q612" s="234">
        <v>4</v>
      </c>
      <c r="R612" s="234">
        <v>0</v>
      </c>
      <c r="S612" s="234">
        <v>0</v>
      </c>
      <c r="T612" s="234">
        <v>65</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6</v>
      </c>
      <c r="M613" s="234">
        <v>9</v>
      </c>
      <c r="N613" s="234">
        <v>0</v>
      </c>
      <c r="O613" s="234">
        <v>0</v>
      </c>
      <c r="P613" s="234">
        <v>2</v>
      </c>
      <c r="Q613" s="234">
        <v>4</v>
      </c>
      <c r="R613" s="234">
        <v>0</v>
      </c>
      <c r="S613" s="234">
        <v>0</v>
      </c>
      <c r="T613" s="234">
        <v>30</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3663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451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6367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1184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2877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1</v>
      </c>
      <c r="M620" s="185">
        <v>1</v>
      </c>
      <c r="N620" s="234">
        <v>0</v>
      </c>
      <c r="O620" s="234">
        <v>6</v>
      </c>
      <c r="P620" s="234">
        <v>0</v>
      </c>
      <c r="Q620" s="234">
        <v>2</v>
      </c>
      <c r="R620" s="234">
        <v>1</v>
      </c>
      <c r="S620" s="234">
        <v>1</v>
      </c>
      <c r="T620" s="234">
        <v>51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1</v>
      </c>
      <c r="P621" s="234">
        <v>1</v>
      </c>
      <c r="Q621" s="234">
        <v>0</v>
      </c>
      <c r="R621" s="234">
        <v>1</v>
      </c>
      <c r="S621" s="234">
        <v>0</v>
      </c>
      <c r="T621" s="234">
        <v>1</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1</v>
      </c>
      <c r="M622" s="185">
        <v>0</v>
      </c>
      <c r="N622" s="234">
        <v>0</v>
      </c>
      <c r="O622" s="234">
        <v>3</v>
      </c>
      <c r="P622" s="234">
        <v>0</v>
      </c>
      <c r="Q622" s="234">
        <v>3</v>
      </c>
      <c r="R622" s="234">
        <v>2</v>
      </c>
      <c r="S622" s="234">
        <v>1</v>
      </c>
      <c r="T622" s="234">
        <v>15</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2</v>
      </c>
      <c r="M623" s="185">
        <v>0</v>
      </c>
      <c r="N623" s="234">
        <v>0</v>
      </c>
      <c r="O623" s="234">
        <v>6</v>
      </c>
      <c r="P623" s="234">
        <v>0</v>
      </c>
      <c r="Q623" s="234">
        <v>2</v>
      </c>
      <c r="R623" s="234">
        <v>2</v>
      </c>
      <c r="S623" s="234">
        <v>0</v>
      </c>
      <c r="T623" s="234">
        <v>8</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0</v>
      </c>
      <c r="N624" s="234">
        <v>0</v>
      </c>
      <c r="O624" s="234">
        <v>4</v>
      </c>
      <c r="P624" s="234">
        <v>0</v>
      </c>
      <c r="Q624" s="234">
        <v>0</v>
      </c>
      <c r="R624" s="234">
        <v>0</v>
      </c>
      <c r="S624" s="234">
        <v>2</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0</v>
      </c>
      <c r="O629" s="234">
        <v>0</v>
      </c>
      <c r="P629" s="234">
        <v>0</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98</v>
      </c>
      <c r="M637" s="185">
        <v>88</v>
      </c>
      <c r="N637" s="234">
        <v>176</v>
      </c>
      <c r="O637" s="234">
        <v>99</v>
      </c>
      <c r="P637" s="234">
        <v>87</v>
      </c>
      <c r="Q637" s="234">
        <v>175</v>
      </c>
      <c r="R637" s="234">
        <v>153</v>
      </c>
      <c r="S637" s="234">
        <v>158</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7</v>
      </c>
      <c r="M642" s="185">
        <v>4</v>
      </c>
      <c r="N642" s="234">
        <v>19</v>
      </c>
      <c r="O642" s="234">
        <v>8</v>
      </c>
      <c r="P642" s="234">
        <v>6</v>
      </c>
      <c r="Q642" s="234">
        <v>13</v>
      </c>
      <c r="R642" s="234">
        <v>6</v>
      </c>
      <c r="S642" s="234">
        <v>11</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5</v>
      </c>
      <c r="M645" s="185">
        <v>0</v>
      </c>
      <c r="N645" s="234">
        <v>0</v>
      </c>
      <c r="O645" s="234">
        <v>0</v>
      </c>
      <c r="P645" s="234">
        <v>0</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19</v>
      </c>
      <c r="M646" s="185">
        <v>17</v>
      </c>
      <c r="N646" s="234">
        <v>2</v>
      </c>
      <c r="O646" s="234">
        <v>21</v>
      </c>
      <c r="P646" s="234">
        <v>6</v>
      </c>
      <c r="Q646" s="234">
        <v>39</v>
      </c>
      <c r="R646" s="234">
        <v>33</v>
      </c>
      <c r="S646" s="234">
        <v>35</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11</v>
      </c>
      <c r="M647" s="185">
        <v>17</v>
      </c>
      <c r="N647" s="234">
        <v>4</v>
      </c>
      <c r="O647" s="234">
        <v>20</v>
      </c>
      <c r="P647" s="234">
        <v>8</v>
      </c>
      <c r="Q647" s="234">
        <v>39</v>
      </c>
      <c r="R647" s="234">
        <v>38</v>
      </c>
      <c r="S647" s="234">
        <v>34</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103</v>
      </c>
      <c r="M648" s="185">
        <v>46</v>
      </c>
      <c r="N648" s="234">
        <v>8</v>
      </c>
      <c r="O648" s="234">
        <v>144</v>
      </c>
      <c r="P648" s="234">
        <v>176</v>
      </c>
      <c r="Q648" s="234">
        <v>95</v>
      </c>
      <c r="R648" s="234">
        <v>147</v>
      </c>
      <c r="S648" s="234">
        <v>247</v>
      </c>
      <c r="T648" s="234">
        <v>2</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0</v>
      </c>
      <c r="P649" s="234">
        <v>0</v>
      </c>
      <c r="Q649" s="234">
        <v>0</v>
      </c>
      <c r="R649" s="234">
        <v>0</v>
      </c>
      <c r="S649" s="234">
        <v>1</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1</v>
      </c>
      <c r="M650" s="185">
        <v>1</v>
      </c>
      <c r="N650" s="236">
        <v>2</v>
      </c>
      <c r="O650" s="236">
        <v>1</v>
      </c>
      <c r="P650" s="236">
        <v>120</v>
      </c>
      <c r="Q650" s="236">
        <v>0</v>
      </c>
      <c r="R650" s="236">
        <v>0</v>
      </c>
      <c r="S650" s="236">
        <v>0</v>
      </c>
      <c r="T650" s="236">
        <v>1</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50</v>
      </c>
      <c r="M658" s="185">
        <v>4</v>
      </c>
      <c r="N658" s="234">
        <v>0</v>
      </c>
      <c r="O658" s="234">
        <v>37</v>
      </c>
      <c r="P658" s="234">
        <v>12</v>
      </c>
      <c r="Q658" s="234">
        <v>125</v>
      </c>
      <c r="R658" s="234">
        <v>106</v>
      </c>
      <c r="S658" s="234">
        <v>61</v>
      </c>
      <c r="T658" s="234">
        <v>94</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507</v>
      </c>
      <c r="M659" s="185">
        <v>653</v>
      </c>
      <c r="N659" s="234">
        <v>12</v>
      </c>
      <c r="O659" s="234">
        <v>677</v>
      </c>
      <c r="P659" s="234">
        <v>249</v>
      </c>
      <c r="Q659" s="234">
        <v>859</v>
      </c>
      <c r="R659" s="234">
        <v>529</v>
      </c>
      <c r="S659" s="234">
        <v>922</v>
      </c>
      <c r="T659" s="234">
        <v>812</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168</v>
      </c>
      <c r="M660" s="185">
        <v>277</v>
      </c>
      <c r="N660" s="234">
        <v>2</v>
      </c>
      <c r="O660" s="234">
        <v>277</v>
      </c>
      <c r="P660" s="234">
        <v>141</v>
      </c>
      <c r="Q660" s="234">
        <v>275</v>
      </c>
      <c r="R660" s="234">
        <v>197</v>
      </c>
      <c r="S660" s="234">
        <v>469</v>
      </c>
      <c r="T660" s="234">
        <v>365</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282</v>
      </c>
      <c r="M661" s="185">
        <v>47</v>
      </c>
      <c r="N661" s="234">
        <v>0</v>
      </c>
      <c r="O661" s="234">
        <v>10</v>
      </c>
      <c r="P661" s="234">
        <v>33</v>
      </c>
      <c r="Q661" s="234">
        <v>1</v>
      </c>
      <c r="R661" s="234">
        <v>2</v>
      </c>
      <c r="S661" s="234">
        <v>3</v>
      </c>
      <c r="T661" s="234">
        <v>146</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414</v>
      </c>
      <c r="M662" s="185">
        <v>88</v>
      </c>
      <c r="N662" s="234">
        <v>0</v>
      </c>
      <c r="O662" s="234">
        <v>252</v>
      </c>
      <c r="P662" s="234">
        <v>89</v>
      </c>
      <c r="Q662" s="234">
        <v>191</v>
      </c>
      <c r="R662" s="234">
        <v>10</v>
      </c>
      <c r="S662" s="234">
        <v>68</v>
      </c>
      <c r="T662" s="234">
        <v>117</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2</v>
      </c>
      <c r="M663" s="185">
        <v>8</v>
      </c>
      <c r="N663" s="234">
        <v>0</v>
      </c>
      <c r="O663" s="234">
        <v>33</v>
      </c>
      <c r="P663" s="234">
        <v>4</v>
      </c>
      <c r="Q663" s="234">
        <v>14</v>
      </c>
      <c r="R663" s="234">
        <v>7</v>
      </c>
      <c r="S663" s="234">
        <v>11</v>
      </c>
      <c r="T663" s="234">
        <v>100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11</v>
      </c>
      <c r="M664" s="185">
        <v>17</v>
      </c>
      <c r="N664" s="234">
        <v>15</v>
      </c>
      <c r="O664" s="234">
        <v>109</v>
      </c>
      <c r="P664" s="234">
        <v>25</v>
      </c>
      <c r="Q664" s="234">
        <v>16</v>
      </c>
      <c r="R664" s="234">
        <v>14</v>
      </c>
      <c r="S664" s="234">
        <v>8</v>
      </c>
      <c r="T664" s="234">
        <v>22</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0</v>
      </c>
      <c r="N665" s="234">
        <v>0</v>
      </c>
      <c r="O665" s="234">
        <v>4</v>
      </c>
      <c r="P665" s="234">
        <v>0</v>
      </c>
      <c r="Q665" s="234">
        <v>1</v>
      </c>
      <c r="R665" s="234">
        <v>1</v>
      </c>
      <c r="S665" s="234">
        <v>2</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549</v>
      </c>
      <c r="M673" s="185">
        <v>278</v>
      </c>
      <c r="N673" s="234">
        <v>770</v>
      </c>
      <c r="O673" s="234">
        <v>583</v>
      </c>
      <c r="P673" s="234">
        <v>1084</v>
      </c>
      <c r="Q673" s="234">
        <v>607</v>
      </c>
      <c r="R673" s="234">
        <v>424</v>
      </c>
      <c r="S673" s="234">
        <v>399</v>
      </c>
      <c r="T673" s="234">
        <v>367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4</v>
      </c>
      <c r="M674" s="185">
        <v>17</v>
      </c>
      <c r="N674" s="234">
        <v>3</v>
      </c>
      <c r="O674" s="234">
        <v>303</v>
      </c>
      <c r="P674" s="234">
        <v>2</v>
      </c>
      <c r="Q674" s="234">
        <v>20</v>
      </c>
      <c r="R674" s="234">
        <v>31</v>
      </c>
      <c r="S674" s="234">
        <v>12</v>
      </c>
      <c r="T674" s="234">
        <v>51</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386</v>
      </c>
      <c r="M675" s="185">
        <v>19</v>
      </c>
      <c r="N675" s="234">
        <v>298</v>
      </c>
      <c r="O675" s="234">
        <v>25</v>
      </c>
      <c r="P675" s="234">
        <v>38</v>
      </c>
      <c r="Q675" s="234">
        <v>36</v>
      </c>
      <c r="R675" s="234">
        <v>56</v>
      </c>
      <c r="S675" s="234">
        <v>14</v>
      </c>
      <c r="T675" s="234">
        <v>210</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60</v>
      </c>
      <c r="M676" s="185">
        <v>116</v>
      </c>
      <c r="N676" s="234">
        <v>36</v>
      </c>
      <c r="O676" s="234">
        <v>146</v>
      </c>
      <c r="P676" s="234">
        <v>73</v>
      </c>
      <c r="Q676" s="234">
        <v>370</v>
      </c>
      <c r="R676" s="234">
        <v>173</v>
      </c>
      <c r="S676" s="234">
        <v>61</v>
      </c>
      <c r="T676" s="234">
        <v>46</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22</v>
      </c>
      <c r="M677" s="185">
        <v>71</v>
      </c>
      <c r="N677" s="234">
        <v>434</v>
      </c>
      <c r="O677" s="234">
        <v>44</v>
      </c>
      <c r="P677" s="234">
        <v>944</v>
      </c>
      <c r="Q677" s="234">
        <v>40</v>
      </c>
      <c r="R677" s="234">
        <v>37</v>
      </c>
      <c r="S677" s="234">
        <v>24</v>
      </c>
      <c r="T677" s="234">
        <v>27</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94</v>
      </c>
      <c r="M678" s="185">
        <v>56</v>
      </c>
      <c r="N678" s="234">
        <v>12</v>
      </c>
      <c r="O678" s="234">
        <v>79</v>
      </c>
      <c r="P678" s="234">
        <v>51</v>
      </c>
      <c r="Q678" s="234">
        <v>149</v>
      </c>
      <c r="R678" s="234">
        <v>143</v>
      </c>
      <c r="S678" s="234">
        <v>291</v>
      </c>
      <c r="T678" s="234">
        <v>50</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247</v>
      </c>
      <c r="M680" s="185">
        <v>75</v>
      </c>
      <c r="N680" s="234">
        <v>3</v>
      </c>
      <c r="O680" s="234">
        <v>63</v>
      </c>
      <c r="P680" s="234">
        <v>9</v>
      </c>
      <c r="Q680" s="234">
        <v>326</v>
      </c>
      <c r="R680" s="234">
        <v>605</v>
      </c>
      <c r="S680" s="234">
        <v>696</v>
      </c>
      <c r="T680" s="234">
        <v>8</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187</v>
      </c>
      <c r="M682" s="185">
        <v>21</v>
      </c>
      <c r="N682" s="234">
        <v>15</v>
      </c>
      <c r="O682" s="234">
        <v>83</v>
      </c>
      <c r="P682" s="234">
        <v>107</v>
      </c>
      <c r="Q682" s="234">
        <v>59</v>
      </c>
      <c r="R682" s="234">
        <v>81</v>
      </c>
      <c r="S682" s="234">
        <v>141</v>
      </c>
      <c r="T682" s="234">
        <v>207</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515</v>
      </c>
      <c r="M683" s="185">
        <v>253</v>
      </c>
      <c r="N683" s="234">
        <v>441</v>
      </c>
      <c r="O683" s="234">
        <v>529</v>
      </c>
      <c r="P683" s="234">
        <v>1019</v>
      </c>
      <c r="Q683" s="234">
        <v>557</v>
      </c>
      <c r="R683" s="234">
        <v>385</v>
      </c>
      <c r="S683" s="234">
        <v>372</v>
      </c>
      <c r="T683" s="234">
        <v>364</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464</v>
      </c>
      <c r="M685" s="185">
        <v>217</v>
      </c>
      <c r="N685" s="234">
        <v>253</v>
      </c>
      <c r="O685" s="234">
        <v>469</v>
      </c>
      <c r="P685" s="234">
        <v>903</v>
      </c>
      <c r="Q685" s="234">
        <v>477</v>
      </c>
      <c r="R685" s="234">
        <v>341</v>
      </c>
      <c r="S685" s="234">
        <v>346</v>
      </c>
      <c r="T685" s="234">
        <v>360</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0</v>
      </c>
      <c r="M686" s="185">
        <v>0</v>
      </c>
      <c r="N686" s="234">
        <v>2</v>
      </c>
      <c r="O686" s="234">
        <v>0</v>
      </c>
      <c r="P686" s="234">
        <v>0</v>
      </c>
      <c r="Q686" s="234">
        <v>0</v>
      </c>
      <c r="R686" s="234">
        <v>0</v>
      </c>
      <c r="S686" s="234">
        <v>1</v>
      </c>
      <c r="T686" s="234">
        <v>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95.8</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5.1</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764</v>
      </c>
      <c r="M697" s="279">
        <v>2044</v>
      </c>
      <c r="N697" s="280">
        <v>307</v>
      </c>
      <c r="O697" s="280">
        <v>1397</v>
      </c>
      <c r="P697" s="280">
        <v>779</v>
      </c>
      <c r="Q697" s="280">
        <v>1480</v>
      </c>
      <c r="R697" s="280">
        <v>896</v>
      </c>
      <c r="S697" s="280">
        <v>1296</v>
      </c>
      <c r="T697" s="280">
        <v>125</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138</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72</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111</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91</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159</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136</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142</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117</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142</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113</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158</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126</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53</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58.4</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56.1</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60.1</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2</v>
      </c>
      <c r="M722" s="185">
        <v>12</v>
      </c>
      <c r="N722" s="234">
        <v>0</v>
      </c>
      <c r="O722" s="234">
        <v>17</v>
      </c>
      <c r="P722" s="234">
        <v>12</v>
      </c>
      <c r="Q722" s="234">
        <v>5</v>
      </c>
      <c r="R722" s="234">
        <v>10</v>
      </c>
      <c r="S722" s="234">
        <v>20</v>
      </c>
      <c r="T722" s="234">
        <v>3</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18</v>
      </c>
      <c r="M731" s="185">
        <v>12</v>
      </c>
      <c r="N731" s="234">
        <v>0</v>
      </c>
      <c r="O731" s="234">
        <v>11</v>
      </c>
      <c r="P731" s="234">
        <v>16</v>
      </c>
      <c r="Q731" s="234">
        <v>33</v>
      </c>
      <c r="R731" s="234">
        <v>31</v>
      </c>
      <c r="S731" s="234">
        <v>23</v>
      </c>
      <c r="T731" s="234">
        <v>19</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3</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40</v>
      </c>
      <c r="M744" s="185">
        <v>20</v>
      </c>
      <c r="N744" s="234">
        <v>0</v>
      </c>
      <c r="O744" s="234">
        <v>0</v>
      </c>
      <c r="P744" s="234">
        <v>0</v>
      </c>
      <c r="Q744" s="234">
        <v>0</v>
      </c>
      <c r="R744" s="234">
        <v>0</v>
      </c>
      <c r="S744" s="234">
        <v>0</v>
      </c>
      <c r="T744" s="234">
        <v>5</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